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filterPrivacy="1"/>
  <xr:revisionPtr revIDLastSave="0" documentId="8_{AA5F3BF2-27BB-47AD-B3F7-262E6213BED5}" xr6:coauthVersionLast="36" xr6:coauthVersionMax="36" xr10:uidLastSave="{00000000-0000-0000-0000-000000000000}"/>
  <bookViews>
    <workbookView xWindow="0" yWindow="0" windowWidth="19200" windowHeight="693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7. SOUTENABILITE FI" sheetId="19" r:id="rId6"/>
    <sheet name="5. SELECTION" sheetId="7" r:id="rId7"/>
    <sheet name="6. MAQUETTE" sheetId="13" r:id="rId8"/>
    <sheet name="8. Suivi du processus" sheetId="16" r:id="rId9"/>
    <sheet name="9. SOUTENABILITE RH" sheetId="9" r:id="rId10"/>
    <sheet name="Données" sheetId="3" state="hidden" r:id="rId11"/>
  </sheets>
  <externalReferences>
    <externalReference r:id="rId12"/>
  </externalReferences>
  <definedNames>
    <definedName name="_xlnm._FilterDatabase" localSheetId="4" hidden="1">'4. EQUIPE PEDAGOGIQUE'!$A$4:$E$44</definedName>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PEDAGOGIQUE'!$A$2:$J$24</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9" l="1"/>
  <c r="G39" i="19"/>
  <c r="F39" i="19"/>
  <c r="H39" i="19" s="1"/>
  <c r="G38" i="19"/>
  <c r="F38" i="19"/>
  <c r="H38" i="19" s="1"/>
  <c r="C38" i="19"/>
  <c r="G37" i="19"/>
  <c r="F37" i="19"/>
  <c r="H37" i="19" s="1"/>
  <c r="G36" i="19"/>
  <c r="F36" i="19"/>
  <c r="H36" i="19" s="1"/>
  <c r="H29" i="19"/>
  <c r="H21" i="19"/>
  <c r="H20" i="19"/>
  <c r="G19" i="19"/>
  <c r="H19" i="19" s="1"/>
  <c r="E19" i="19"/>
  <c r="D19" i="19"/>
  <c r="C19" i="19"/>
  <c r="F19" i="19" s="1"/>
  <c r="E17" i="19"/>
  <c r="D17" i="19"/>
  <c r="E16" i="19"/>
  <c r="H40" i="19" l="1"/>
  <c r="C41" i="19"/>
  <c r="F40" i="19"/>
  <c r="I27" i="13"/>
  <c r="G27" i="13"/>
  <c r="E27" i="13"/>
  <c r="C17" i="19" l="1"/>
  <c r="F17" i="19" s="1"/>
  <c r="C42" i="19"/>
  <c r="H41" i="19"/>
  <c r="K37" i="6"/>
  <c r="E32" i="6"/>
  <c r="E33" i="6" l="1"/>
  <c r="K53" i="13" l="1"/>
  <c r="K52" i="13"/>
  <c r="K51" i="13"/>
  <c r="K50" i="13"/>
  <c r="K44" i="13"/>
  <c r="K43" i="13"/>
  <c r="K42" i="13"/>
  <c r="K41" i="13"/>
  <c r="K40" i="13"/>
  <c r="K39" i="13"/>
  <c r="K38" i="13"/>
  <c r="K37" i="13"/>
  <c r="K36" i="13"/>
  <c r="K35" i="13"/>
  <c r="K34" i="13"/>
  <c r="K33" i="13"/>
  <c r="K32" i="13"/>
  <c r="K26" i="13"/>
  <c r="K25" i="13"/>
  <c r="K24" i="13"/>
  <c r="K23" i="13"/>
  <c r="K17" i="13"/>
  <c r="K16" i="13"/>
  <c r="K15" i="13"/>
  <c r="K14" i="13"/>
  <c r="K13" i="13"/>
  <c r="K12" i="13"/>
  <c r="K11" i="13"/>
  <c r="K10" i="13"/>
  <c r="K9" i="13"/>
  <c r="K8" i="13"/>
  <c r="K7" i="13"/>
  <c r="K6" i="13"/>
  <c r="K5" i="13"/>
  <c r="G54" i="13" l="1"/>
  <c r="I54" i="13"/>
  <c r="K54" i="13"/>
  <c r="L53" i="13"/>
  <c r="L52" i="13"/>
  <c r="L51" i="13"/>
  <c r="L50" i="13"/>
  <c r="L23" i="13"/>
  <c r="G45" i="13"/>
  <c r="I45" i="13"/>
  <c r="K45" i="13"/>
  <c r="L44" i="13"/>
  <c r="L43" i="13"/>
  <c r="L42" i="13"/>
  <c r="L41" i="13"/>
  <c r="L40" i="13"/>
  <c r="L39" i="13"/>
  <c r="L38" i="13"/>
  <c r="L37" i="13"/>
  <c r="L36" i="13"/>
  <c r="L35" i="13"/>
  <c r="L34" i="13"/>
  <c r="L33" i="13"/>
  <c r="L32" i="13"/>
  <c r="K27" i="13"/>
  <c r="L26" i="13"/>
  <c r="L25" i="13"/>
  <c r="L24" i="13"/>
  <c r="L17" i="13"/>
  <c r="L16" i="13"/>
  <c r="L15" i="13"/>
  <c r="L14" i="13"/>
  <c r="L13" i="13"/>
  <c r="L12" i="13"/>
  <c r="L11" i="13"/>
  <c r="L10" i="13"/>
  <c r="L9" i="13"/>
  <c r="L8" i="13"/>
  <c r="L7" i="13"/>
  <c r="L6" i="13"/>
  <c r="L5" i="13"/>
  <c r="G18" i="13"/>
  <c r="I18" i="13"/>
  <c r="E18" i="19" l="1"/>
  <c r="E15" i="19" s="1"/>
  <c r="D18" i="19"/>
  <c r="D16" i="19"/>
  <c r="L45" i="13"/>
  <c r="L54" i="13"/>
  <c r="G56" i="13"/>
  <c r="I56" i="13"/>
  <c r="L27" i="13"/>
  <c r="K18" i="13"/>
  <c r="K56" i="13" s="1"/>
  <c r="L18" i="13"/>
  <c r="G18" i="19" l="1"/>
  <c r="H18" i="19" s="1"/>
  <c r="G17" i="19"/>
  <c r="H17" i="19" s="1"/>
  <c r="G16" i="19"/>
  <c r="D15" i="19"/>
  <c r="L56" i="13"/>
  <c r="H16" i="19" l="1"/>
  <c r="G15" i="19"/>
  <c r="H15" i="19" s="1"/>
  <c r="C70" i="4"/>
  <c r="C36" i="19" l="1"/>
  <c r="E45" i="13"/>
  <c r="E54" i="13"/>
  <c r="E18" i="13"/>
  <c r="C18" i="19" l="1"/>
  <c r="F18" i="19" s="1"/>
  <c r="C16" i="19"/>
  <c r="E56" i="13"/>
  <c r="C15" i="19" l="1"/>
  <c r="F16" i="19"/>
  <c r="F15" i="19" s="1"/>
  <c r="H24" i="19" s="1"/>
  <c r="C37" i="19" l="1"/>
  <c r="C39" i="19" s="1"/>
  <c r="G4" i="19"/>
  <c r="C31" i="19"/>
  <c r="C32" i="19" s="1"/>
  <c r="C43" i="19" l="1"/>
  <c r="C46" i="19" s="1"/>
  <c r="C40" i="19"/>
  <c r="C44"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4F164B1E-BD31-487A-8120-6CB113F625A4}">
      <text>
        <r>
          <rPr>
            <b/>
            <sz val="9"/>
            <color indexed="81"/>
            <rFont val="Tahoma"/>
            <family val="2"/>
          </rPr>
          <t>Auteur:</t>
        </r>
        <r>
          <rPr>
            <sz val="9"/>
            <color indexed="81"/>
            <rFont val="Tahoma"/>
            <family val="2"/>
          </rPr>
          <t xml:space="preserve">
Achat de TBI, video projecteur, logiciels spécifiques etc...</t>
        </r>
      </text>
    </comment>
    <comment ref="B26" authorId="0" shapeId="0" xr:uid="{446BA077-3D7C-4C4D-9E6C-D4D2D489AB0F}">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5A10C8AA-136E-40E6-800C-BA12A811C82D}">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764301F0-7EF6-49EC-8F7A-CB941E1209F3}">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<sst xmlns="http://schemas.openxmlformats.org/spreadsheetml/2006/main" count="795" uniqueCount="616">
  <si>
    <t>Note de présentation du projet en vue de la création, de la modification 
ou du renouvellement d’une formation d’établissement diplômante</t>
  </si>
  <si>
    <t xml:space="preserve">Intitulé de la formation : Msc Biobanks and Complex Data Management </t>
  </si>
  <si>
    <r>
      <t>Objet du projet de formation :</t>
    </r>
    <r>
      <rPr>
        <sz val="11"/>
        <color theme="1"/>
        <rFont val="Calibri"/>
        <family val="2"/>
        <scheme val="minor"/>
      </rPr>
      <t xml:space="preserve">                     </t>
    </r>
  </si>
  <si>
    <t>Renouvellement</t>
  </si>
  <si>
    <t xml:space="preserve">Composante : </t>
  </si>
  <si>
    <t>UCA IDEX</t>
  </si>
  <si>
    <t xml:space="preserve">Secteur disciplinaire : </t>
  </si>
  <si>
    <t>06 - SCIENCES DE LA VIE, BIOLOGIE, SANTÉ</t>
  </si>
  <si>
    <r>
      <rPr>
        <b/>
        <sz val="11"/>
        <color rgb="FF000000"/>
        <rFont val="Calibri"/>
        <family val="2"/>
      </rPr>
      <t xml:space="preserve">Responsable de la formation (Nom Prénom) : </t>
    </r>
    <r>
      <rPr>
        <sz val="11"/>
        <color rgb="FF000000"/>
        <rFont val="Calibri"/>
        <family val="2"/>
      </rPr>
      <t>HOFMAN Paul, ILIE Marius, ARRIGHI Nicole, LONG-MIRA Elodie</t>
    </r>
  </si>
  <si>
    <r>
      <rPr>
        <b/>
        <sz val="11"/>
        <color rgb="FF000000"/>
        <rFont val="Calibri"/>
        <family val="2"/>
      </rPr>
      <t xml:space="preserve">Fonction : </t>
    </r>
    <r>
      <rPr>
        <sz val="11"/>
        <color rgb="FF000000"/>
        <rFont val="Calibri"/>
        <family val="2"/>
      </rPr>
      <t xml:space="preserve">M.D., Ph.D., Professeur PU-PH, M.D., Ph.D., Professeur PU-PH,  Ph.D., Maître de Conférences Université Côte d’Azur, Nice, Ph.D., M.D., Ph.D., Maître de Conférences
</t>
    </r>
    <r>
      <rPr>
        <b/>
        <sz val="11"/>
        <color rgb="FF000000"/>
        <rFont val="Calibri"/>
        <family val="2"/>
      </rPr>
      <t xml:space="preserve">Grade : </t>
    </r>
  </si>
  <si>
    <r>
      <rPr>
        <b/>
        <sz val="11"/>
        <color rgb="FF000000"/>
        <rFont val="Calibri"/>
        <family val="2"/>
      </rPr>
      <t xml:space="preserve">Téléphone :  </t>
    </r>
    <r>
      <rPr>
        <sz val="11"/>
        <color rgb="FF000000"/>
        <rFont val="Calibri"/>
        <family val="2"/>
      </rPr>
      <t xml:space="preserve">+33617012754 
</t>
    </r>
    <r>
      <rPr>
        <b/>
        <sz val="11"/>
        <color rgb="FF000000"/>
        <rFont val="Calibri"/>
        <family val="2"/>
      </rPr>
      <t>Mail :</t>
    </r>
    <r>
      <rPr>
        <sz val="11"/>
        <color rgb="FF000000"/>
        <rFont val="Calibri"/>
        <family val="2"/>
      </rPr>
      <t xml:space="preserve"> HOFMAN.P@chu-nice.fr, ilie.m@chu-nice.fr, Nicole.ARRIGHI@univ-cotedazur.fr, long-mira.e@chu-nice.fr</t>
    </r>
  </si>
  <si>
    <r>
      <rPr>
        <b/>
        <sz val="11"/>
        <color rgb="FF000000"/>
        <rFont val="Calibri"/>
        <family val="2"/>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rPr>
      <t xml:space="preserve"> </t>
    </r>
    <r>
      <rPr>
        <i/>
        <sz val="9"/>
        <color rgb="FF000000"/>
        <rFont val="Calibri"/>
        <family val="2"/>
      </rPr>
      <t>en 3 lignes maximum</t>
    </r>
    <r>
      <rPr>
        <sz val="9"/>
        <color rgb="FF000000"/>
        <rFont val="Calibri"/>
        <family val="2"/>
      </rPr>
      <t xml:space="preserve"> </t>
    </r>
    <r>
      <rPr>
        <sz val="11"/>
        <color rgb="FF000000"/>
        <rFont val="Calibri"/>
        <family val="2"/>
      </rPr>
      <t>:
Actuellement, dans le monde on recense environ 5000 biobanques en santé humaine, et quelques centaines en microbiologie, le monde végétal et animal. Il y a un fort besoin dans ces biobanques d'employer du personnel formé et qualifié dans tous les secteurs d'activité d'une biobanque.
Actuellement, il existe uniquement 4 programmes de Master en Biobanking dans le monde.</t>
    </r>
  </si>
  <si>
    <r>
      <rPr>
        <b/>
        <sz val="11"/>
        <color rgb="FF000000"/>
        <rFont val="Calibri"/>
        <family val="2"/>
      </rPr>
      <t xml:space="preserve">Public visé : </t>
    </r>
    <r>
      <rPr>
        <sz val="11"/>
        <color rgb="FF000000"/>
        <rFont val="Calibri"/>
        <family val="2"/>
      </rPr>
      <t>Lience en Sciences de la Vie et de la Santé.
20 étudiants maxiumum.</t>
    </r>
  </si>
  <si>
    <r>
      <rPr>
        <b/>
        <sz val="11"/>
        <color rgb="FF000000"/>
        <rFont val="Calibri"/>
        <family val="2"/>
      </rPr>
      <t>Cycle du diplôme :</t>
    </r>
    <r>
      <rPr>
        <b/>
        <sz val="11"/>
        <color rgb="FFFF0000"/>
        <rFont val="Calibri"/>
        <family val="2"/>
      </rPr>
      <t xml:space="preserve"> </t>
    </r>
    <r>
      <rPr>
        <sz val="11"/>
        <color rgb="FF000000"/>
        <rFont val="Calibri"/>
        <family val="2"/>
      </rPr>
      <t>2</t>
    </r>
  </si>
  <si>
    <t>Licence</t>
  </si>
  <si>
    <r>
      <rPr>
        <b/>
        <sz val="11"/>
        <color rgb="FF000000"/>
        <rFont val="Calibri"/>
        <family val="2"/>
      </rPr>
      <t xml:space="preserve">Niveau d'entrée minimal (bac, bac+1, bac+2 …) : </t>
    </r>
    <r>
      <rPr>
        <sz val="11"/>
        <color rgb="FF000000"/>
        <rFont val="Calibri"/>
        <family val="2"/>
      </rPr>
      <t>Bac +3</t>
    </r>
  </si>
  <si>
    <t>Bac+3</t>
  </si>
  <si>
    <r>
      <rPr>
        <b/>
        <sz val="11"/>
        <color rgb="FF000000"/>
        <rFont val="Calibri"/>
        <family val="2"/>
      </rPr>
      <t xml:space="preserve">Niveau estimé de sortie  bac, bac+1, bac+2 ...) : </t>
    </r>
    <r>
      <rPr>
        <sz val="11"/>
        <color rgb="FF000000"/>
        <rFont val="Calibri"/>
        <family val="2"/>
      </rPr>
      <t>Bac +5</t>
    </r>
  </si>
  <si>
    <t>Bac+5</t>
  </si>
  <si>
    <r>
      <rPr>
        <b/>
        <sz val="11"/>
        <color rgb="FF000000"/>
        <rFont val="Calibri"/>
        <family val="2"/>
      </rPr>
      <t>Prérequis :</t>
    </r>
    <r>
      <rPr>
        <sz val="11"/>
        <color rgb="FF000000"/>
        <rFont val="Calibri"/>
        <family val="2"/>
      </rPr>
      <t xml:space="preserve"> Licence +3 avec des connaissances en biologie</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</si>
  <si>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</si>
  <si>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</si>
  <si>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</si>
  <si>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</si>
  <si>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</si>
  <si>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</si>
  <si>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 xml:space="preserve">*- Souhait d’enregistrer la formation au RNCP ou RSCH :  </t>
  </si>
  <si>
    <r>
      <rPr>
        <b/>
        <sz val="11"/>
        <color rgb="FF000000"/>
        <rFont val="Calibri"/>
        <family val="2"/>
      </rPr>
      <t xml:space="preserve">Logistique (lieu de la formation, capacité salle, spécificités salles) : </t>
    </r>
    <r>
      <rPr>
        <sz val="11"/>
        <color rgb="FF000000"/>
        <rFont val="Calibri"/>
        <family val="2"/>
      </rPr>
      <t>Pavillon I, CHU Hôpital Pasteur</t>
    </r>
  </si>
  <si>
    <r>
      <rPr>
        <b/>
        <sz val="11"/>
        <color rgb="FF000000"/>
        <rFont val="Calibri"/>
        <family val="2"/>
      </rPr>
      <t xml:space="preserve">Langue(s) d’enseignement : </t>
    </r>
    <r>
      <rPr>
        <sz val="11"/>
        <color rgb="FF000000"/>
        <rFont val="Calibri"/>
        <family val="2"/>
      </rPr>
      <t>Anglais</t>
    </r>
  </si>
  <si>
    <t>Durée de la formation</t>
  </si>
  <si>
    <t>Stage</t>
  </si>
  <si>
    <t>Durée du stage : 6 mois</t>
  </si>
  <si>
    <t>Partenariat public ou privé financier :</t>
  </si>
  <si>
    <t>Partenariat public ou privé académique :</t>
  </si>
  <si>
    <r>
      <rPr>
        <b/>
        <sz val="11"/>
        <color rgb="FF000000"/>
        <rFont val="Calibri"/>
        <family val="2"/>
      </rPr>
      <t xml:space="preserve">Informations complémentaires : 
</t>
    </r>
    <r>
      <rPr>
        <sz val="11"/>
        <color rgb="FF000000"/>
        <rFont val="Calibri"/>
        <family val="2"/>
      </rPr>
      <t xml:space="preserve">Référencements de la Société Française d'Immuno-Thérapie du Cancer(https://www.fitcancer.fr/formations/); Référencement de la société internationale pour les banques biologiques et environnementales (International Society for Biological and Environmental Repositories, ISBER) 
https://www.isber.org/page/BiobankEduOpp/Biobanking-Education-Opportunities.htm, référécement France Compétences (https://www.francecompetences.fr/recherche/rs/3673/) </t>
    </r>
  </si>
  <si>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</si>
  <si>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</si>
  <si>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</si>
  <si>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</si>
  <si>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</si>
  <si>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</si>
  <si>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</si>
  <si>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</si>
  <si>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</si>
  <si>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</si>
  <si>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</si>
  <si>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Les composantes de la certification sont les Unités d’Enseignements décrites dans la liste ci-après.
Ces unités peuvent être acquises par la formation ou la validation des acquis (VAE)
Le master se compose de deux semestres de master 1 et deux semestres de master 2.
En Master 1, les contenus pédagogiques des UE assurent un socle commun des activités des biobanques : assurance-qualité, réglementation, bioéthique, hygiène et sécurité. Le premier semestre est théorique, le second met en place les outils méthodologiques utiles pour le stage d’immersion dans une biobanque : anglais, gestion de projet, communication scientifique.
En Master 2, la formation comprend des enseignements théoriques au premier semestre et un stage au 2nd semestre. Les contenus pédagogiques des UE assurent la gestion des biobanques et des données massives : modèle économique, gestion des données complexes, partage des données en réseau.
Les UE sont dispensées par des universitaires et des professionnels, du mois d'Octobre à Décembre, afin de permettre aux étudiants de fixer le stage du 2nd semestre en Janvier.
Le stage et la formation in situ associée tiennent une place fondamentale. Le stage peut se faire en France ou à l’étranger. L’année se termine par un mémoire de type académique, qui problématise une question centrale du champ et interprète une situation professionnelle.</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</si>
  <si>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</si>
  <si>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</si>
  <si>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</si>
  <si>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</si>
  <si>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Lience en Sciences de la Vie et de la Santé.
20 étudiants maxiumum.</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</si>
  <si>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</si>
  <si>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</si>
  <si>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</si>
  <si>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</si>
  <si>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</si>
  <si>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</si>
  <si>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</si>
  <si>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</si>
  <si>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</si>
  <si>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</si>
  <si>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</si>
  <si>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</si>
  <si>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</si>
  <si>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</si>
  <si>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</si>
  <si>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</si>
  <si>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</si>
  <si>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</si>
  <si>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</si>
  <si>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</si>
  <si>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</si>
  <si>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</si>
  <si>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</si>
  <si>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</si>
  <si>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</si>
  <si>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</si>
  <si>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</si>
  <si>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</si>
  <si>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</si>
  <si>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</si>
  <si>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Manageur de biobanques</t>
  </si>
  <si>
    <t>ESTBB Lyon</t>
  </si>
  <si>
    <t>Privé</t>
  </si>
  <si>
    <t>120 ECTS (stage inclus)</t>
  </si>
  <si>
    <t>8 510 €/an</t>
  </si>
  <si>
    <t>n/a</t>
  </si>
  <si>
    <t>Hybride</t>
  </si>
  <si>
    <t>Oui</t>
  </si>
  <si>
    <t>Non</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</si>
  <si>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</si>
  <si>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</si>
  <si>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</si>
  <si>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</si>
  <si>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</si>
  <si>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</si>
  <si>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</si>
  <si>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</si>
  <si>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</si>
  <si>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</si>
  <si>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</si>
  <si>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</si>
  <si>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ALIX-PANABIERES Catherine</t>
  </si>
  <si>
    <t>PUPH/MCUPH</t>
  </si>
  <si>
    <t>Institute of Virology, University Louis Pasteur</t>
  </si>
  <si>
    <t xml:space="preserve">c-panabieres@chu-montpellier.fr; panabieres@yahoo.fr; </t>
  </si>
  <si>
    <t xml:space="preserve">ROEHRLM Michael </t>
  </si>
  <si>
    <t>M.D., Ph.D., Director du Precision Pathology Center Memorial Sloan Kettering Cancer Center</t>
  </si>
  <si>
    <t>Precision Pathology Center Memorial Sloan Kettering Cancer Center</t>
  </si>
  <si>
    <t>roehrlm@mskcc.org</t>
  </si>
  <si>
    <t>ARGUEL Marie-Jeanne</t>
  </si>
  <si>
    <t>C</t>
  </si>
  <si>
    <t xml:space="preserve">IPMC CNRS-U. NICE SOPHIA </t>
  </si>
  <si>
    <t xml:space="preserve">arguel@ipmc.cnrs.fr; Marie-jeanne.ARGUEL@univ-cotedazur.fr </t>
  </si>
  <si>
    <t xml:space="preserve">HAACK Siegfried </t>
  </si>
  <si>
    <t>Chef d'entreprise</t>
  </si>
  <si>
    <t>Siegfried Haack Consulting</t>
  </si>
  <si>
    <t>siegfried@haack.fr; Siegfried.HAACK@univ-cotedazur.fr</t>
  </si>
  <si>
    <t xml:space="preserve">ARRIGHI Nicole  </t>
  </si>
  <si>
    <t>E/C</t>
  </si>
  <si>
    <t>Universite Cote d'Azur</t>
  </si>
  <si>
    <t>nicole.arrighi@univ-cotedazur.fr</t>
  </si>
  <si>
    <t xml:space="preserve">SANTOS Gladys </t>
  </si>
  <si>
    <t>Integration Consultant Specialiste</t>
  </si>
  <si>
    <t>Amadeus</t>
  </si>
  <si>
    <t>gladys.santos@coaching4.me</t>
  </si>
  <si>
    <t xml:space="preserve">BECKER Karl-Friedrich </t>
  </si>
  <si>
    <t>Institute of Patholog y - Technical University of Munic</t>
  </si>
  <si>
    <t>kf.becker@tum.de</t>
  </si>
  <si>
    <t xml:space="preserve">ALLEGRA Maryline </t>
  </si>
  <si>
    <t>PhD ingénieur</t>
  </si>
  <si>
    <t xml:space="preserve">Cellular and molecular biology– Nice Laboratory Engineer - CHU  </t>
  </si>
  <si>
    <t>allegra.m@chu-nice.fr</t>
  </si>
  <si>
    <t>BOICHARD-TIXIER Michèle</t>
  </si>
  <si>
    <t>INRA, UMR GABI</t>
  </si>
  <si>
    <t>michele.boichard@inrae.fr</t>
  </si>
  <si>
    <t>BODISTEANU Ruxanda</t>
  </si>
  <si>
    <t>Attachée de recherche clinique</t>
  </si>
  <si>
    <t>Attachée de recherche clinique, CHU</t>
  </si>
  <si>
    <t>bodisteanu.r@chu-nice.fr</t>
  </si>
  <si>
    <t xml:space="preserve">BROCHHAUSEN-DELIUS Christoph </t>
  </si>
  <si>
    <t xml:space="preserve">University Regensburg
</t>
  </si>
  <si>
    <t>Christoph.Brochhausen@klinik.uni-regensburg.de</t>
  </si>
  <si>
    <t xml:space="preserve">BONETTO Christian-Jacques </t>
  </si>
  <si>
    <t>Ingénieur</t>
  </si>
  <si>
    <t>PMP, CKM, CSPO &amp; Toastmasters International, Sophia-Antipolis</t>
  </si>
  <si>
    <t xml:space="preserve">cjbonetto@yahoo.fr; Christian-Jacques.BONETTO@univ-cotedazur.fr	</t>
  </si>
  <si>
    <t xml:space="preserve">Casalot Laurie </t>
  </si>
  <si>
    <t xml:space="preserve">l'IRD, Mediterranean Institute of Oceanography, Institut de Recherche pour le Developpement IRD UMR 235 (CNRS UMR 7294)
</t>
  </si>
  <si>
    <t>laurie.casalot@univ-amu.fr</t>
  </si>
  <si>
    <t xml:space="preserve">BORDONE Olivier </t>
  </si>
  <si>
    <t>UCA, CHU</t>
  </si>
  <si>
    <t>bordone.o@chu-nice.fr</t>
  </si>
  <si>
    <t>CHABANNON Christian</t>
  </si>
  <si>
    <t>Institut Paoli-Calmettes</t>
  </si>
  <si>
    <t>chabannonc@ipc.unicancer.fr</t>
  </si>
  <si>
    <t xml:space="preserve">BOTTA Teresa </t>
  </si>
  <si>
    <t>Coordinatrice</t>
  </si>
  <si>
    <t>Hospital Clinic-IDIBAPS Biobank &amp; Cryopreservation Service (IDIBAPS)</t>
  </si>
  <si>
    <t xml:space="preserve">teresa.botta@idibaps.org </t>
  </si>
  <si>
    <t xml:space="preserve">CLEMENT Bruno </t>
  </si>
  <si>
    <t>University of Rennes</t>
  </si>
  <si>
    <t>bruno.clement@univ-rennes1.fr</t>
  </si>
  <si>
    <t xml:space="preserve">BOTTINI Silvia </t>
  </si>
  <si>
    <t>Directrice opérationnelle</t>
  </si>
  <si>
    <t>University of Siena, Italie &amp; MDLab (UCA)</t>
  </si>
  <si>
    <t>Silvia.BOTTINI@univ-cotedazur.fr</t>
  </si>
  <si>
    <t>DAGHER Georges</t>
  </si>
  <si>
    <t>INSERM, Paris Head Infrastructure Biobank</t>
  </si>
  <si>
    <t>georgesdagher92@gmail.com; Georges.DAGHER@univ-cotedazur.fr</t>
  </si>
  <si>
    <t xml:space="preserve">BRAY Ben </t>
  </si>
  <si>
    <t>MD Directeur</t>
  </si>
  <si>
    <t>IQVIA, Londres</t>
  </si>
  <si>
    <t xml:space="preserve">benthebray@gmail.com </t>
  </si>
  <si>
    <r>
      <t>DAIDONE</t>
    </r>
    <r>
      <rPr>
        <b/>
        <sz val="11"/>
        <color rgb="FF000000"/>
        <rFont val="Calibri"/>
        <family val="2"/>
      </rPr>
      <t xml:space="preserve"> </t>
    </r>
    <r>
      <rPr>
        <sz val="11"/>
        <color rgb="FF000000"/>
        <rFont val="Calibri"/>
        <family val="2"/>
      </rPr>
      <t xml:space="preserve">Maria Grazia </t>
    </r>
  </si>
  <si>
    <t>Department of Experimental Oncology &amp; Molecular Medicine, INT, Milan</t>
  </si>
  <si>
    <t xml:space="preserve">MariaGrazia.Daidone@istitutotumori.mi.it </t>
  </si>
  <si>
    <t xml:space="preserve">FIESCHI Jacques </t>
  </si>
  <si>
    <t>PhD</t>
  </si>
  <si>
    <t>VP-R&amp;D, HalioDX</t>
  </si>
  <si>
    <t>Jacques.Fieschi@haliodx.com; Jacques.FIESCHI-MERIC@univ-cotedazur.fr</t>
  </si>
  <si>
    <t xml:space="preserve">EMILE Jean-François </t>
  </si>
  <si>
    <t>Versailles University &amp; AP-HP</t>
  </si>
  <si>
    <t>jean-francois.emile@uvsq.fr</t>
  </si>
  <si>
    <t xml:space="preserve">GAMBARO Karen </t>
  </si>
  <si>
    <t>Co-Director Translational Operations</t>
  </si>
  <si>
    <t>Exactis Innovation</t>
  </si>
  <si>
    <t>kgambaro@exactis.ca; karen.gambaro@gmail.com</t>
  </si>
  <si>
    <t xml:space="preserve">HEEKE Simon </t>
  </si>
  <si>
    <t>MD Anderson Cancer Center</t>
  </si>
  <si>
    <t>shj.heeke@gmail.com; Simon.HEEKE@univ-cotedazur.fr</t>
  </si>
  <si>
    <t xml:space="preserve">HERPE Yves-Edouard </t>
  </si>
  <si>
    <t>Directeur des opérations</t>
  </si>
  <si>
    <t>Biobank of Picardy, Amiens University Hospital</t>
  </si>
  <si>
    <t>herpe.yves-edouard@chu-amiens.fr</t>
  </si>
  <si>
    <t xml:space="preserve">HOFMAN Paul </t>
  </si>
  <si>
    <t>CHU &amp; UCA</t>
  </si>
  <si>
    <t>hofman.p@chu-nice.fr</t>
  </si>
  <si>
    <t>KURAS Mariana</t>
  </si>
  <si>
    <t>Consultant Spécialiste des données</t>
  </si>
  <si>
    <t>IQVIA</t>
  </si>
  <si>
    <t>Mariana.GuergovaKuras@iqvia.com</t>
  </si>
  <si>
    <t>HUGOT Karine</t>
  </si>
  <si>
    <t>INRA</t>
  </si>
  <si>
    <t>karine.hugot@inra.fr</t>
  </si>
  <si>
    <t xml:space="preserve">LAFITTE Julien </t>
  </si>
  <si>
    <t>PhD. Directeur de recherche</t>
  </si>
  <si>
    <t xml:space="preserve">julienlafitte@outlook.com; Julien.LAFITTE@univ-cotedazur.fr </t>
  </si>
  <si>
    <t xml:space="preserve">ILIE Marius </t>
  </si>
  <si>
    <t>ilie.m@chu-nice.fr</t>
  </si>
  <si>
    <t xml:space="preserve">MARQUES Maud </t>
  </si>
  <si>
    <t>Directeur de la stratégie scientifique</t>
  </si>
  <si>
    <t>MMarques@exactis.ca</t>
  </si>
  <si>
    <t>LAVITRANO Maria Luisa</t>
  </si>
  <si>
    <t>University of Milano-Bicocca,  Italie</t>
  </si>
  <si>
    <t xml:space="preserve">marialuisa.lavitrano@unimib.it </t>
  </si>
  <si>
    <t>MCHUGH Charlie</t>
  </si>
  <si>
    <t>Enseignante</t>
  </si>
  <si>
    <t>UCA</t>
  </si>
  <si>
    <t>charlie.mchugh@univ-cotedazur.fr</t>
  </si>
  <si>
    <t xml:space="preserve">LONG-MIRA Elodie </t>
  </si>
  <si>
    <t>long-mira.e@chu-nice.fr</t>
  </si>
  <si>
    <t xml:space="preserve">MEMEO Lorenzo </t>
  </si>
  <si>
    <t>Directeur de la division de Pathologie &amp; Biobank</t>
  </si>
  <si>
    <t>Mediterranean Institute of Oncology</t>
  </si>
  <si>
    <t>lorenzomemeo@hotmail.com</t>
  </si>
  <si>
    <t>MARI Bernard</t>
  </si>
  <si>
    <t>IPMC</t>
  </si>
  <si>
    <t>mari@unice.fr; Bernard.MARI@univ-cotedazur.fr</t>
  </si>
  <si>
    <t>NG Wayne</t>
  </si>
  <si>
    <t xml:space="preserve">Gérant </t>
  </si>
  <si>
    <t xml:space="preserve">Victorian Cancer Biobank (VCB) Consortium </t>
  </si>
  <si>
    <t xml:space="preserve">Wayne.Ng@cancervic.org.au </t>
  </si>
  <si>
    <t xml:space="preserve">MISTOU Michael Yves </t>
  </si>
  <si>
    <t>Centre International  de Ressource Microbiologique (CIRM), INRAE</t>
  </si>
  <si>
    <t>michel-yves.mistou@inrae.fr</t>
  </si>
  <si>
    <t xml:space="preserve">PERISIC Alexis </t>
  </si>
  <si>
    <t>Responsable de vente</t>
  </si>
  <si>
    <t>South EMEA Clinical Next-Generation Sequencing Division (CSD), Thermo Fisher Scientific</t>
  </si>
  <si>
    <t>Alexis.Perisic@thermofisher.com</t>
  </si>
  <si>
    <t xml:space="preserve">PHAM Jean-Louis </t>
  </si>
  <si>
    <t>IRD</t>
  </si>
  <si>
    <t>jean-louis.pham@ird.fr</t>
  </si>
  <si>
    <t>PRAT Christine</t>
  </si>
  <si>
    <t>Ph.D. Business developer</t>
  </si>
  <si>
    <t xml:space="preserve"> European Virus Archive goes Global (EVAg)</t>
  </si>
  <si>
    <t>christine.prat@univ-amu.fr</t>
  </si>
  <si>
    <t xml:space="preserve">RIS Nicolas </t>
  </si>
  <si>
    <t>UMR INRA-CNRS-UNS Institut Sophia-Agrobiotech</t>
  </si>
  <si>
    <t>nicolas.ris@inrae.fr</t>
  </si>
  <si>
    <t xml:space="preserve">ROULEAU Etienne </t>
  </si>
  <si>
    <t>Ph.D., Head of Tumor Genetic Service</t>
  </si>
  <si>
    <t>Tumor Genetic Service, Gustave Roussy, Paris</t>
  </si>
  <si>
    <t>ETIENNE.ROULEAU@gustaveroussy.fr</t>
  </si>
  <si>
    <t xml:space="preserve">ROUX Jérémie </t>
  </si>
  <si>
    <t>CNRS</t>
  </si>
  <si>
    <t xml:space="preserve">jeremie.roux@univ-cotedazur.fr </t>
  </si>
  <si>
    <t xml:space="preserve">SAIED Karim </t>
  </si>
  <si>
    <t>AGILENT</t>
  </si>
  <si>
    <t xml:space="preserve">karim.saied@agilent.com </t>
  </si>
  <si>
    <t xml:space="preserve">SARGSYAN Karine </t>
  </si>
  <si>
    <t>Medical University of Graz, Austria</t>
  </si>
  <si>
    <t xml:space="preserve">karine.sargsyan@medunigraz.at </t>
  </si>
  <si>
    <t>SALACROUP Carole</t>
  </si>
  <si>
    <t>Ingénieur, Consultante</t>
  </si>
  <si>
    <t>UCA, Ayming</t>
  </si>
  <si>
    <t>carole.salacroup@hotmail.fr</t>
  </si>
  <si>
    <t xml:space="preserve">STANTA Giorgo </t>
  </si>
  <si>
    <t>University of Trieste, Molecular Histopatholog y Laboratory, Italie</t>
  </si>
  <si>
    <t xml:space="preserve">stanta@impactsnetwork.eu		</t>
  </si>
  <si>
    <t xml:space="preserve">SCARZELLO Sabine </t>
  </si>
  <si>
    <t>Ph.D MResponsable en sécurité</t>
  </si>
  <si>
    <t>Ph.D Security Manager at IRCAN, Nice. France.</t>
  </si>
  <si>
    <t>Sabine.SCARZELLO@univ-cotedazur.fr</t>
  </si>
  <si>
    <t xml:space="preserve">VAN OBBERGHEN Ellen </t>
  </si>
  <si>
    <t>Institute of Biology Valrose</t>
  </si>
  <si>
    <t>Ellen.Van-Obberghen@unice.fr; Ellen.VAN-OBBERGHEN@univ-cotedazur.fr</t>
  </si>
  <si>
    <t xml:space="preserve">SCHIAPPA Renaud </t>
  </si>
  <si>
    <t>Gerant data clinique</t>
  </si>
  <si>
    <t>RENAUD SCHIAPPAClinical data manager</t>
  </si>
  <si>
    <t>Renaud.SCHIAPPA@nice.unicancer.fr; Renaud.SCHIAPPA@univ-cotedazur.fr</t>
  </si>
  <si>
    <t xml:space="preserve">ZARAGOSI Laure </t>
  </si>
  <si>
    <t>Inserm</t>
  </si>
  <si>
    <t>zaragosi@ipmc.cnrs.fr; Laure-emmanuelle.ZARAGOSI@univ-cotedazur.fr;</t>
  </si>
  <si>
    <t>SIMEON-DUBACH Daniel</t>
  </si>
  <si>
    <t>MD, MHA Medservice</t>
  </si>
  <si>
    <t>Daniel Simeon-Dubach, MD, MHA Medservice</t>
  </si>
  <si>
    <t xml:space="preserve">daniel.simeon-dubach@medservice.ch; </t>
  </si>
  <si>
    <t xml:space="preserve">ZATLOUKAL Kurt </t>
  </si>
  <si>
    <t>Medical University of Graz</t>
  </si>
  <si>
    <t>kurt.zatloukal@medunigraz.at</t>
  </si>
  <si>
    <t xml:space="preserve">SKHIRI Taycir </t>
  </si>
  <si>
    <t>MS Responsable de projet</t>
  </si>
  <si>
    <t>Master’s degree in health engineering, MS Management Project Manager - FHU OncoAge</t>
  </si>
  <si>
    <t>taycir.skhiri@ciusante.org</t>
  </si>
  <si>
    <t xml:space="preserve">TOURNIAIRE Paul </t>
  </si>
  <si>
    <t>INRIA, CHU</t>
  </si>
  <si>
    <t>paul.tourniaire@inria.fr</t>
  </si>
  <si>
    <t xml:space="preserve">VAGLIO Philippe </t>
  </si>
  <si>
    <t>PhD. Directeur scientifique</t>
  </si>
  <si>
    <t>Modul-Bio France</t>
  </si>
  <si>
    <t>p.vaglio@modul-bio.com</t>
  </si>
  <si>
    <t xml:space="preserve">WASHETINE Kevin </t>
  </si>
  <si>
    <t>Gérant, Ingenieur</t>
  </si>
  <si>
    <t xml:space="preserve">IRCAN/CNRS </t>
  </si>
  <si>
    <t xml:space="preserve">washetine.k@chu-nice.fr; Kevin.WASHETINE@univ-cotedazur.fr </t>
  </si>
  <si>
    <t xml:space="preserve">YUILLE Martin </t>
  </si>
  <si>
    <t>Retraité</t>
  </si>
  <si>
    <t>martin.yuille@gmail.com</t>
  </si>
  <si>
    <t>ZEPPONI Vanessa</t>
  </si>
  <si>
    <t>Chargee de mission</t>
  </si>
  <si>
    <t>Cancerpôle</t>
  </si>
  <si>
    <t>vanessa.ZEPPONI@univ-amu.fr</t>
  </si>
  <si>
    <t>5. SELECTION</t>
  </si>
  <si>
    <t>Date d'ouverture de la campagne :</t>
  </si>
  <si>
    <t>Date de fermeture de la campagne :</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</si>
  <si>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</si>
  <si>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</si>
  <si>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</si>
  <si>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</si>
  <si>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</si>
  <si>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</si>
  <si>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</si>
  <si>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</si>
  <si>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Biologie</t>
  </si>
  <si>
    <t>Lettre de motivation et descriptif du projet professionnel :</t>
  </si>
  <si>
    <t>Curriculum Vitae détaillé :</t>
  </si>
  <si>
    <t>Lettres de recommandation :</t>
  </si>
  <si>
    <t>Facultatif</t>
  </si>
  <si>
    <t>Niveau de langue en français pour les candidats titulaires d'un diplôme étranger :</t>
  </si>
  <si>
    <t xml:space="preserve">Niveau CECRL attendu : </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</si>
  <si>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</si>
  <si>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</si>
  <si>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</si>
  <si>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</si>
  <si>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</si>
  <si>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</si>
  <si>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</si>
  <si>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</si>
  <si>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</si>
  <si>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</si>
  <si>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</si>
  <si>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en anglais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</si>
  <si>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</si>
  <si>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</si>
  <si>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</si>
  <si>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</si>
  <si>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</si>
  <si>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</si>
  <si>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</si>
  <si>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</si>
  <si>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</si>
  <si>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</si>
  <si>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</si>
  <si>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</si>
  <si>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</si>
  <si>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Human Health &amp; Agro-environment (mandatory)</t>
  </si>
  <si>
    <t>NON</t>
  </si>
  <si>
    <t>Quality in Biobanking (mandatory)</t>
  </si>
  <si>
    <t>Bioethics in Biobanking (mandatory)</t>
  </si>
  <si>
    <t>Safety and Security in Biobanking (mandatory)</t>
  </si>
  <si>
    <t>Project Management (mandatory)</t>
  </si>
  <si>
    <t>Technical Unit at the Biobank Côte d'Azur (mandatory)</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</si>
  <si>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</si>
  <si>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</si>
  <si>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</si>
  <si>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</si>
  <si>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</si>
  <si>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</si>
  <si>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</si>
  <si>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</si>
  <si>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</si>
  <si>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</si>
  <si>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</si>
  <si>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Est inférieur à 35 000 €</t>
  </si>
  <si>
    <t>Droit d'inscription n°3 (DI 3):</t>
  </si>
  <si>
    <t>Se situe entre 35 000 et 50 000€</t>
  </si>
  <si>
    <t>Droit d'inscription n°4 (DI 4):</t>
  </si>
  <si>
    <t>Se situe entre 50 001 et 80 000€</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</si>
  <si>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</si>
  <si>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</si>
  <si>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</si>
  <si>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</si>
  <si>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</si>
  <si>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</si>
  <si>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</si>
  <si>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</si>
  <si>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</si>
  <si>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</si>
  <si>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</si>
  <si>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</si>
  <si>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</si>
  <si>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</si>
  <si>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</si>
  <si>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</si>
  <si>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</si>
  <si>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</si>
  <si>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</si>
  <si>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</si>
  <si>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</si>
  <si>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</si>
  <si>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</si>
  <si>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</si>
  <si>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</si>
  <si>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</si>
  <si>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</si>
  <si>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</si>
  <si>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</si>
  <si>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</si>
  <si>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</si>
  <si>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</si>
  <si>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</si>
  <si>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</si>
  <si>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</si>
  <si>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</si>
  <si>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</si>
  <si>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</si>
  <si>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</si>
  <si>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</si>
  <si>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</si>
  <si>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</si>
  <si>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</si>
  <si>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</si>
  <si>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</si>
  <si>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</si>
  <si>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</si>
  <si>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</si>
  <si>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</si>
  <si>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</si>
  <si>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</si>
  <si>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</si>
  <si>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</si>
  <si>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</si>
  <si>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</si>
  <si>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</si>
  <si>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</si>
  <si>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</si>
  <si>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</si>
  <si>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</si>
  <si>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</si>
  <si>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</si>
  <si>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</si>
  <si>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</si>
  <si>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</si>
  <si>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</si>
  <si>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</si>
  <si>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</si>
  <si>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</si>
  <si>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</si>
  <si>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</si>
  <si>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</si>
  <si>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</si>
  <si>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</si>
  <si>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</si>
  <si>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</si>
  <si>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</si>
  <si>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</si>
  <si>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</si>
  <si>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</si>
  <si>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</si>
  <si>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</si>
  <si>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</si>
  <si>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</si>
  <si>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</si>
  <si>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</si>
  <si>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</si>
  <si>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</si>
  <si>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</si>
  <si>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</si>
  <si>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</si>
  <si>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</si>
  <si>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</si>
  <si>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</si>
  <si>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</si>
  <si>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</si>
  <si>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</si>
  <si>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</si>
  <si>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</si>
  <si>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</si>
  <si>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</si>
  <si>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</si>
  <si>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Obligatoire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</si>
  <si>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</si>
  <si>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</si>
  <si>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</si>
  <si>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</si>
  <si>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</si>
  <si>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</si>
  <si>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</si>
  <si>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</si>
  <si>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</si>
  <si>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</si>
  <si>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</si>
  <si>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</si>
  <si>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</si>
  <si>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</si>
  <si>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</si>
  <si>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</si>
  <si>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</si>
  <si>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</si>
  <si>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</si>
  <si>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</si>
  <si>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</si>
  <si>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</si>
  <si>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</si>
  <si>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</si>
  <si>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</si>
  <si>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</si>
  <si>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</si>
  <si>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</si>
  <si>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</si>
  <si>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</si>
  <si>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</si>
  <si>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</si>
  <si>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</si>
  <si>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</si>
  <si>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</si>
  <si>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</si>
  <si>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</si>
  <si>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</si>
  <si>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</si>
  <si>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</si>
  <si>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</si>
  <si>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</si>
  <si>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</si>
  <si>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</si>
  <si>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</si>
  <si>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</si>
  <si>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</si>
  <si>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</si>
  <si>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</si>
  <si>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</si>
  <si>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</si>
  <si>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</si>
  <si>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</si>
  <si>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</si>
  <si>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</si>
  <si>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</si>
  <si>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</si>
  <si>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</si>
  <si>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</si>
  <si>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</si>
  <si>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</si>
  <si>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</si>
  <si>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</si>
  <si>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</si>
  <si>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</si>
  <si>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</si>
  <si>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</si>
  <si>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</si>
  <si>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</si>
  <si>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</si>
  <si>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</si>
  <si>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</si>
  <si>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</si>
  <si>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</si>
  <si>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</si>
  <si>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</si>
  <si>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</si>
  <si>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</si>
  <si>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</si>
  <si>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</si>
  <si>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</si>
  <si>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</si>
  <si>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</si>
  <si>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</si>
  <si>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</si>
  <si>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</si>
  <si>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</si>
  <si>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</si>
  <si>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</si>
  <si>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</si>
  <si>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</si>
  <si>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</si>
  <si>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</si>
  <si>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</si>
  <si>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</si>
  <si>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</si>
  <si>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</si>
  <si>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</si>
  <si>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</si>
  <si>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</si>
  <si>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</si>
  <si>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</si>
  <si>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r>
      <t xml:space="preserve">Objectif pédagogique exprimé en compétences/métiers :
</t>
    </r>
    <r>
      <rPr>
        <sz val="11"/>
        <color rgb="FF000000"/>
        <rFont val="Calibri"/>
        <family val="2"/>
      </rPr>
      <t>Le diplôme permet d'exercer un métier pluridisciplinaire à vocation nationale et internationale et propose d'acquérir une double compétence en gestion et en biologie, au service de la santé et du vivant appliqué au monde végétal, animal et microbien. L'objectif principal de cette formation pluridisciplinaire est de fournir aux étudiants une solide approche scientifique et technique, des connaissances approfondies pour la bonne gestion d'une biobanque et des données complexes issues de cette biobanque, et de leur apporter une vision économique des secteurs et des différentes industries afin de leur permettre d'accompagner les changements, d'encadrer et de réguler les activités du secteur en harmonie avec la demande sociétale.
Le MSc Biobanques et gestion des données complexes ouvre des opportunités de carrière immédiate à haute responsabilité dans des secteurs variés tels que la santé humaine, les laboratoires industriels pharmaceutiques et biotechnologiques, l'industrie agricole. Cette formation d'excellence permettra d'intégrer des entreprises et des institutions académiques françaises, européennes ou internationales.</t>
    </r>
  </si>
  <si>
    <r>
      <t>Nombre de sessions par an et périodes de l’année :</t>
    </r>
    <r>
      <rPr>
        <sz val="11"/>
        <color rgb="FF000000"/>
        <rFont val="Calibri"/>
        <family val="2"/>
      </rPr>
      <t xml:space="preserve"> 1 session/an et rentrée en octobre</t>
    </r>
  </si>
  <si>
    <r>
      <t xml:space="preserve">Rythme de la formation (journée, soir, samedi, alternance, séquences de cours groupés, cours du soir, séance de regroupement…) :
</t>
    </r>
    <r>
      <rPr>
        <sz val="11"/>
        <color rgb="FF000000"/>
        <rFont val="Calibri"/>
        <family val="2"/>
      </rPr>
      <t xml:space="preserve">Les cours ont lieu d'octobre à novembre entre 9h et 18h, lundi au vendredi.  (semestre 1 : M1 et semestre 3 : M2) et les examens se déroulent en décembre. 
Au cours des semestres 2 (M1) et smestre 4 (M2), les étudiants effectuent leur stage en France et à l'étranger.
</t>
    </r>
  </si>
  <si>
    <r>
      <rPr>
        <b/>
        <sz val="11"/>
        <color rgb="FF000000"/>
        <rFont val="Calibri"/>
        <family val="2"/>
      </rPr>
      <t xml:space="preserve">Les objectifs spécifiques de la formation
</t>
    </r>
    <r>
      <rPr>
        <sz val="11"/>
        <color rgb="FF000000"/>
        <rFont val="Calibri"/>
        <family val="2"/>
      </rPr>
      <t>Le master Biobanques forme des cadres aptes à appréhender les différents problèmes que posent la gestion d’une biobanque (incluant les référentiels de qualité ou la législation) et le traitement des données complexes au sein d’une organisation de recherche biomédicale ou non humaine.
L'étudiant sera formé sur :
-	l'activité en laboratoires de (bio) pathologie et les EPST
-	le management d’une  biobanque
-	les règles d’éthique et connaît la  législation de la recherche clinique
-	la qualité des échantillons 
-	les données complexes 
-	l'accès aux échantillons, aux données et au partage des données
-	le développement du réseau des biobanques
-	l’évolution des systèmes de biobanque
Une fois diplômé, l'étudiant devra être capable de :
-  Manager une biobanque
-  Contrôler la cohérence et la qualité des bases de données cliniques..
- Conduire efficacement et avec rigueur toute l’activité de la gestion de données à savoir :
structurer et formater les données selon le cahier des charges, s’assurer que les livrables attendus soient atteints,
rédiger la documentation de référence telle que le plan de validation et les comptes rendus de suivi de projet.
- Etre force de proposition sur l’animation générale de la biobanque, qui pourra comprendre un volet économique, réglementaire et financier lié aux modalités de valorisation de la propriété intellectuelle
entretenir, développer et animer les relations avec les différents partenaires.
- Participer à la communication et à la promotion de la biobanque, réaliser des tableaux de bords, des bilans et des rapports d’activité, effectuer un reporting d’activité à sa hiérarchie.
Qualité attendue
- Définir et coordonner la mise en oeuvre de la politique d'assurance qualité (méthodes organisationnelles/process/audit)
- Sensibiliser, impliquer et former aux exigences de la démarche qualité
- Planifier, organiser et réaliser des audits qualité internes et/ou externes
- Evaluer l’efficacité du système de management de la qualité
- Rédiger et valider des documents du système de management de la qualité</t>
    </r>
  </si>
  <si>
    <t xml:space="preserve">Un des axes stratégiques du programme formation d’Université Côte d’Azur, suite à l’obtention du plan d’initiative d’excellence, a été de développer un ensemble de formations de type Diplôme d’Établissements, entièrement dispensées en anglais, reflétant les grands axes de l’expertise scientifique de notre site dans le domaine de la recherche, ainsi que les besoins structurels de l’économie émergente de nos partenaires socio-économiques. 
L’objectif étant ainsi de proposer un ensemble restreint de formations de niveau master non redondantes avec l’offre existante en étroite partenariat avec les membres de la CoMUE et caractérisées par une forte transdisciplinarité.
Master à finalité professionnelle dans un domaine spécialisé.
Formation unique en Europe et dans le monde.
Réseau professionnel des intervenants avec la participation du monde académique et industriel.
Environ 50% du volume horaire est assuré par des représentants du monde professionnel. Des ingénieurs issus de laboratoires pharmaceutiques et d’entreprises telles que AstraZeneca, Roche, Technidata interviennent dans le master. Certains intervenants résultent des collaborations avec la communauté de recherche et la communauté hospitalière (Biobank Côte d’Azur), des ingénieurs de recherche (INSERM, CNRS, INRA, and INRIA), des manageurs de qualité (CHU de Nice), des chercheurs (IRCAN, INSERM, CNRS, INRIA, INRA, IPMC), des docteurs (CHU de Nice), des manageurs des biobanques (Biobanques Infrastructure) et du secteur privé (Roche, AstraZeneca) contribuent largement au contenus pédagogiques.
Le programme de formation de l’IDEX a construit depuis la rentrée 2018, une dizaine de diplômes d’établissement de niveau Master. Le choix de la gouvernance était de permettre via l’IDEX, la naissance de formations originales parce que profondément transdisciplinaires, internationales, engageant au moins deux membres de la ComUE,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Cette formation s’inscrit dans le champ Sciences et Technologie. </t>
  </si>
  <si>
    <t>Actuellement, dans le monde on recense environ 5000 biobanques en santé humaine, et quelques centaines en microbiologie, le monde végétal et animal.
Il y a un fort besoin dans ces biobanques d'employer du personnel formé et qualifié dans tous les secteurs d'activité d'une biobanque : Responsable de l’assurance qualité - Gestion de données biomédicales ou Data Manager - Chef de projet biobanques - Chef de produit cryoconservation
Actuellement, il existe uniquement 4 programmes de Master en Biobanking dans le monde.</t>
  </si>
  <si>
    <t>France : Une seule autre formation concurrente dans le privé. 
Cycle MASTER - Manager de biobanques (Bac+5) - ESTBB - École d'Ingénieurs en Biotechnologies:
https://www.estbb.fr/toutes-nos-formations/cycle-master-manager-de-biobanques/</t>
  </si>
  <si>
    <t>TOTAL</t>
  </si>
  <si>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</si>
  <si>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</si>
  <si>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1 lettre de recommandation minimum</t>
  </si>
  <si>
    <t>Formulaire spécifique à remplir en plus (à télécharger sur ecandidat)</t>
  </si>
  <si>
    <t>Photo numérique / Justificatif d'identité / Copie du dernier diplôme en anglais ou français  (traduction officielle demandée) / Formulaire d'autorisation / Questionnaire de visibilité</t>
  </si>
  <si>
    <t>en date du: 06/01/2023</t>
  </si>
  <si>
    <t>Nom de l'agent : A DELORT</t>
  </si>
  <si>
    <r>
      <t xml:space="preserve">Arguments (alignement stratégique, intérêt financier, intérêt d’image, intérêt pour l’insertion professionnelle des étudiants, ...) : </t>
    </r>
    <r>
      <rPr>
        <sz val="11"/>
        <color theme="1"/>
        <rFont val="Calibri"/>
        <family val="2"/>
        <scheme val="minor"/>
      </rPr>
      <t xml:space="preserve">Avis très favorable, programme stratégique IDEX/UCA. </t>
    </r>
    <r>
      <rPr>
        <b/>
        <sz val="11"/>
        <color theme="1"/>
        <rFont val="Calibri"/>
        <family val="2"/>
        <scheme val="minor"/>
      </rPr>
      <t xml:space="preserve">
Date COPIL composante : janvier 2023</t>
    </r>
  </si>
  <si>
    <t>Semestre 1</t>
  </si>
  <si>
    <t>Semestre 2</t>
  </si>
  <si>
    <t>First year internship (mandatory - 6 months)</t>
  </si>
  <si>
    <t>Mentoring</t>
  </si>
  <si>
    <t>/</t>
  </si>
  <si>
    <t>Semestre 3</t>
  </si>
  <si>
    <t>Biobankonomic (mandatory)</t>
  </si>
  <si>
    <t>Big Data for Biobanking (mandatory)</t>
  </si>
  <si>
    <t>Networking in Biobanking (mandatory)</t>
  </si>
  <si>
    <t>Professional Integration (mandatory)</t>
  </si>
  <si>
    <t>Marketing, Communication &amp; English (mandatory)</t>
  </si>
  <si>
    <t>“Success Story” in Biobanking (mandatory)</t>
  </si>
  <si>
    <t>Semestre 4</t>
  </si>
  <si>
    <t>Second year internship (mandatory - 6 months)</t>
  </si>
  <si>
    <t>Nombre visé de participants par session :  12/année soit 24 au total (MSc1+MSc2)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</si>
</sst>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000000"/>
      <name val="Calibri"/>
      <family val="2"/>
      <scheme val="minor"/>
    </font>
    <font>
      <sz val="11"/>
      <color rgb="FF000000"/>
      <name val="Calibri Light"/>
      <family val="2"/>
      <scheme val="major"/>
    </font>
    <font>
      <sz val="11"/>
      <color rgb="FF0070C0"/>
      <name val="Calibri"/>
      <family val="2"/>
      <scheme val="minor"/>
    </font>
    <font>
      <u/>
      <sz val="11"/>
      <color theme="10"/>
      <name val="Calibri"/>
      <family val="2"/>
    </font>
    <font>
      <sz val="11"/>
      <color rgb="FF000000"/>
      <name val="Calibri"/>
      <family val="2"/>
    </font>
    <font>
      <b/>
      <sz val="11"/>
      <color rgb="FF000000"/>
      <name val="Calibri"/>
      <family val="2"/>
    </font>
    <font>
      <b/>
      <sz val="11"/>
      <color rgb="FF000000"/>
      <name val="Calibri"/>
      <family val="2"/>
    </font>
    <font>
      <i/>
      <sz val="9"/>
      <color rgb="FF000000"/>
      <name val="Calibri"/>
      <family val="2"/>
    </font>
    <font>
      <sz val="9"/>
      <color rgb="FF000000"/>
      <name val="Calibri"/>
      <family val="2"/>
    </font>
    <font>
      <b/>
      <sz val="11"/>
      <color rgb="FFFF0000"/>
      <name val="Calibri"/>
      <family val="2"/>
    </font>
    <font>
      <b/>
      <sz val="11"/>
      <color theme="1"/>
      <name val="Calibri"/>
      <family val="2"/>
    </font>
    <font>
      <sz val="12"/>
      <color rgb="FFFF000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7"/>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0" fontId="3" fillId="0" borderId="0" applyNumberFormat="0" applyFill="0" applyBorder="0" applyAlignment="0" applyProtection="0"/>
  </cellStyleXfs>
  <cellXfs count="538">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3" fillId="12" borderId="1" xfId="0" applyNumberFormat="1" applyFont="1" applyFill="1" applyBorder="1" applyProtection="1">
      <protection locked="0"/>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0" fillId="0" borderId="1" xfId="2" applyNumberFormat="1" applyFont="1" applyBorder="1"/>
    <xf numFmtId="0" fontId="5" fillId="0" borderId="0" xfId="0" applyFont="1"/>
    <xf numFmtId="0" fontId="0" fillId="0" borderId="12" xfId="0" applyBorder="1"/>
    <xf numFmtId="0" fontId="34" fillId="0" borderId="1" xfId="0" applyFont="1" applyBorder="1" applyAlignment="1" applyProtection="1">
      <alignment vertical="center" wrapText="1"/>
      <protection locked="0"/>
    </xf>
    <xf numFmtId="0" fontId="0" fillId="0" borderId="1" xfId="0" applyBorder="1" applyProtection="1">
      <protection locked="0"/>
    </xf>
    <xf numFmtId="0" fontId="33" fillId="5" borderId="74" xfId="0" applyFont="1" applyFill="1" applyBorder="1" applyAlignment="1">
      <alignment horizontal="left" vertical="center" wrapText="1"/>
    </xf>
    <xf numFmtId="0" fontId="0" fillId="0" borderId="0" xfId="0" applyAlignment="1">
      <alignment horizontal="left"/>
    </xf>
    <xf numFmtId="0" fontId="33" fillId="5" borderId="58"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9" fontId="0" fillId="0" borderId="21" xfId="0" applyNumberFormat="1" applyBorder="1"/>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33" fillId="5" borderId="68" xfId="0" applyFont="1" applyFill="1" applyBorder="1" applyAlignment="1">
      <alignment horizontal="left" vertical="center" wrapText="1"/>
    </xf>
    <xf numFmtId="0" fontId="42" fillId="0" borderId="1" xfId="0" applyFont="1" applyBorder="1" applyAlignment="1">
      <alignment horizontal="left" vertical="top" wrapText="1"/>
    </xf>
    <xf numFmtId="0" fontId="41" fillId="0" borderId="1" xfId="0" applyFont="1" applyBorder="1" applyAlignment="1">
      <alignment horizontal="left" vertical="top" wrapText="1"/>
    </xf>
    <xf numFmtId="0" fontId="41" fillId="0" borderId="1" xfId="0" applyFont="1" applyBorder="1" applyAlignment="1">
      <alignment vertical="top" wrapText="1"/>
    </xf>
    <xf numFmtId="0" fontId="41" fillId="0" borderId="1" xfId="0" applyFont="1" applyBorder="1" applyAlignment="1">
      <alignment vertical="top"/>
    </xf>
    <xf numFmtId="0" fontId="41" fillId="0" borderId="1" xfId="0" applyFont="1" applyBorder="1" applyAlignment="1">
      <alignment horizontal="left" vertical="center" wrapText="1"/>
    </xf>
    <xf numFmtId="0" fontId="41" fillId="0" borderId="1" xfId="0" applyFont="1" applyBorder="1" applyAlignment="1">
      <alignment vertical="center" wrapText="1"/>
    </xf>
    <xf numFmtId="0" fontId="9" fillId="0" borderId="1" xfId="0" applyFont="1" applyBorder="1" applyAlignment="1">
      <alignment vertical="center" wrapText="1"/>
    </xf>
    <xf numFmtId="0" fontId="3" fillId="0" borderId="1" xfId="3" applyBorder="1" applyAlignment="1" applyProtection="1">
      <alignment vertical="center" wrapText="1"/>
      <protection locked="0"/>
    </xf>
    <xf numFmtId="0" fontId="3" fillId="0" borderId="1" xfId="3" applyBorder="1" applyProtection="1">
      <protection locked="0"/>
    </xf>
    <xf numFmtId="0" fontId="3" fillId="0" borderId="1" xfId="5" applyBorder="1" applyProtection="1">
      <protection locked="0"/>
    </xf>
    <xf numFmtId="0" fontId="0" fillId="0" borderId="19" xfId="0" applyBorder="1" applyProtection="1">
      <protection locked="0"/>
    </xf>
    <xf numFmtId="0" fontId="3" fillId="0" borderId="91" xfId="5" applyFill="1" applyBorder="1" applyAlignment="1">
      <alignment vertical="center"/>
    </xf>
    <xf numFmtId="0" fontId="0" fillId="0" borderId="19" xfId="0" applyBorder="1"/>
    <xf numFmtId="0" fontId="3" fillId="0" borderId="1" xfId="5" applyBorder="1"/>
    <xf numFmtId="0" fontId="3" fillId="0" borderId="19" xfId="5" applyBorder="1"/>
    <xf numFmtId="0" fontId="3" fillId="0" borderId="50" xfId="5" applyBorder="1"/>
    <xf numFmtId="0" fontId="3" fillId="0" borderId="91" xfId="5" applyFill="1" applyBorder="1" applyAlignment="1">
      <alignment wrapText="1"/>
    </xf>
    <xf numFmtId="0" fontId="41" fillId="0" borderId="50" xfId="0" applyFont="1" applyBorder="1" applyAlignment="1">
      <alignment vertical="center" wrapText="1"/>
    </xf>
    <xf numFmtId="0" fontId="45" fillId="0" borderId="1" xfId="0" applyFont="1" applyBorder="1" applyAlignment="1">
      <alignment horizontal="left" vertical="top" wrapText="1"/>
    </xf>
    <xf numFmtId="0" fontId="45" fillId="0" borderId="1" xfId="0" applyFont="1" applyBorder="1" applyAlignment="1">
      <alignment vertical="center" wrapText="1"/>
    </xf>
    <xf numFmtId="0" fontId="3" fillId="0" borderId="1" xfId="5" applyBorder="1" applyAlignment="1" applyProtection="1">
      <alignment vertical="center" wrapText="1"/>
      <protection locked="0"/>
    </xf>
    <xf numFmtId="0" fontId="3" fillId="0" borderId="61" xfId="5" applyFill="1" applyBorder="1" applyAlignment="1"/>
    <xf numFmtId="0" fontId="3" fillId="0" borderId="91" xfId="5" applyBorder="1" applyProtection="1">
      <protection locked="0"/>
    </xf>
    <xf numFmtId="0" fontId="43" fillId="0" borderId="1" xfId="0" applyFont="1" applyBorder="1"/>
    <xf numFmtId="0" fontId="3" fillId="0" borderId="1" xfId="5" applyFill="1" applyBorder="1" applyAlignment="1"/>
    <xf numFmtId="0" fontId="3" fillId="0" borderId="1" xfId="5" applyFill="1" applyBorder="1" applyAlignment="1">
      <alignment vertical="center"/>
    </xf>
    <xf numFmtId="0" fontId="3" fillId="0" borderId="91" xfId="5" applyBorder="1"/>
    <xf numFmtId="0" fontId="3" fillId="0" borderId="19" xfId="5" applyFill="1" applyBorder="1" applyAlignment="1">
      <alignment vertical="center"/>
    </xf>
    <xf numFmtId="0" fontId="44" fillId="0" borderId="19" xfId="5" applyFont="1" applyBorder="1"/>
    <xf numFmtId="0" fontId="43" fillId="0" borderId="19" xfId="0" applyFont="1" applyBorder="1"/>
    <xf numFmtId="0" fontId="0" fillId="0" borderId="1" xfId="0" applyBorder="1" applyAlignment="1" applyProtection="1">
      <alignment wrapText="1"/>
      <protection locked="0"/>
    </xf>
    <xf numFmtId="0" fontId="0" fillId="0" borderId="1" xfId="0" applyBorder="1" applyAlignment="1" applyProtection="1">
      <alignment vertical="center" wrapText="1"/>
      <protection locked="0"/>
    </xf>
    <xf numFmtId="0" fontId="0" fillId="0" borderId="1" xfId="0" applyBorder="1" applyAlignment="1">
      <alignment wrapText="1"/>
    </xf>
    <xf numFmtId="0" fontId="0" fillId="0" borderId="1" xfId="0" applyBorder="1" applyAlignment="1">
      <alignment vertical="center" wrapText="1"/>
    </xf>
    <xf numFmtId="0" fontId="0" fillId="0" borderId="45" xfId="0" applyBorder="1" applyAlignment="1">
      <alignment horizontal="center"/>
    </xf>
    <xf numFmtId="0" fontId="0" fillId="2" borderId="1" xfId="0" applyFill="1" applyBorder="1"/>
    <xf numFmtId="0" fontId="0" fillId="18" borderId="0" xfId="0" applyFill="1"/>
    <xf numFmtId="0" fontId="0" fillId="2" borderId="1" xfId="0" applyFill="1" applyBorder="1" applyProtection="1">
      <protection locked="0"/>
    </xf>
    <xf numFmtId="0" fontId="33" fillId="5" borderId="22" xfId="0" applyFont="1" applyFill="1" applyBorder="1" applyAlignment="1">
      <alignment horizontal="left" vertical="center" wrapText="1"/>
    </xf>
    <xf numFmtId="0" fontId="33" fillId="5" borderId="92" xfId="0" applyFont="1" applyFill="1" applyBorder="1" applyAlignment="1">
      <alignment horizontal="left" vertical="center" wrapText="1"/>
    </xf>
    <xf numFmtId="0" fontId="33" fillId="5" borderId="93" xfId="0" applyFont="1" applyFill="1" applyBorder="1" applyAlignment="1">
      <alignment horizontal="left" vertical="center" wrapText="1"/>
    </xf>
    <xf numFmtId="0" fontId="2" fillId="0" borderId="1" xfId="0" applyFont="1" applyBorder="1" applyProtection="1">
      <protection locked="0"/>
    </xf>
    <xf numFmtId="0" fontId="0" fillId="0" borderId="20" xfId="0" applyBorder="1" applyAlignment="1">
      <alignment horizontal="center" vertical="center"/>
    </xf>
    <xf numFmtId="0" fontId="47" fillId="4" borderId="30" xfId="0" applyFont="1" applyFill="1" applyBorder="1" applyAlignment="1">
      <alignment vertical="top" wrapText="1"/>
    </xf>
    <xf numFmtId="0" fontId="51" fillId="4" borderId="30" xfId="0" applyFont="1" applyFill="1" applyBorder="1" applyAlignment="1">
      <alignment horizontal="left" vertical="top" wrapText="1"/>
    </xf>
    <xf numFmtId="0" fontId="0" fillId="0" borderId="0" xfId="0" applyAlignment="1">
      <alignment horizontal="left" vertical="top"/>
    </xf>
    <xf numFmtId="0" fontId="0" fillId="0" borderId="34" xfId="0" applyFont="1" applyBorder="1" applyAlignment="1">
      <alignment vertical="top" wrapText="1"/>
    </xf>
    <xf numFmtId="0" fontId="0" fillId="0" borderId="23" xfId="0" applyFont="1" applyBorder="1" applyAlignment="1">
      <alignment vertical="top" wrapText="1"/>
    </xf>
    <xf numFmtId="0" fontId="0" fillId="0" borderId="25" xfId="0" applyFont="1" applyBorder="1" applyAlignment="1">
      <alignment horizontal="left" vertical="top" wrapText="1"/>
    </xf>
    <xf numFmtId="0" fontId="0" fillId="0" borderId="25" xfId="0" applyFont="1" applyBorder="1" applyAlignment="1">
      <alignment vertical="top" wrapText="1"/>
    </xf>
    <xf numFmtId="0" fontId="0" fillId="0" borderId="0" xfId="0" applyAlignment="1">
      <alignment horizontal="center"/>
    </xf>
    <xf numFmtId="0" fontId="5" fillId="3" borderId="19" xfId="0" applyFont="1" applyFill="1" applyBorder="1" applyAlignment="1" applyProtection="1">
      <alignment horizontal="center" vertical="center"/>
      <protection locked="0"/>
    </xf>
    <xf numFmtId="0" fontId="0" fillId="0" borderId="1" xfId="0" applyBorder="1" applyAlignment="1">
      <alignment horizontal="center"/>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34" fillId="0" borderId="1" xfId="0" applyFont="1" applyBorder="1" applyAlignment="1">
      <alignment horizontal="center" vertical="center" wrapText="1"/>
    </xf>
    <xf numFmtId="0" fontId="34" fillId="2" borderId="1"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0" fillId="2" borderId="1" xfId="0" applyFill="1" applyBorder="1" applyAlignment="1">
      <alignment horizontal="center"/>
    </xf>
    <xf numFmtId="0" fontId="34" fillId="0" borderId="6" xfId="0" applyFont="1" applyBorder="1" applyAlignment="1" applyProtection="1">
      <alignment horizontal="center" vertical="center" wrapText="1"/>
      <protection locked="0"/>
    </xf>
    <xf numFmtId="0" fontId="0" fillId="2" borderId="6" xfId="0" applyFill="1" applyBorder="1" applyAlignment="1" applyProtection="1">
      <alignment horizontal="center"/>
      <protection locked="0"/>
    </xf>
    <xf numFmtId="0" fontId="0" fillId="0" borderId="50" xfId="0" applyBorder="1" applyAlignment="1">
      <alignment horizontal="center"/>
    </xf>
    <xf numFmtId="0" fontId="0" fillId="0" borderId="90" xfId="0" applyBorder="1" applyAlignment="1">
      <alignment horizontal="center"/>
    </xf>
    <xf numFmtId="0" fontId="0" fillId="0" borderId="90" xfId="0" applyBorder="1" applyAlignment="1" applyProtection="1">
      <alignment horizontal="center"/>
      <protection locked="0"/>
    </xf>
    <xf numFmtId="0" fontId="34" fillId="0" borderId="90" xfId="0" applyFont="1" applyBorder="1" applyAlignment="1">
      <alignment horizontal="center" vertical="center" wrapText="1"/>
    </xf>
    <xf numFmtId="0" fontId="34" fillId="0" borderId="67" xfId="0" applyFont="1" applyBorder="1" applyAlignment="1">
      <alignment horizontal="center" vertical="center" wrapText="1"/>
    </xf>
    <xf numFmtId="0" fontId="2" fillId="0" borderId="0" xfId="0" applyFont="1" applyAlignment="1">
      <alignment horizontal="right"/>
    </xf>
    <xf numFmtId="0" fontId="15" fillId="3" borderId="1" xfId="0" applyFont="1" applyFill="1" applyBorder="1" applyAlignment="1" applyProtection="1">
      <alignment vertical="center"/>
      <protection locked="0"/>
    </xf>
    <xf numFmtId="0" fontId="15" fillId="0" borderId="1" xfId="0" applyFont="1" applyBorder="1" applyAlignment="1" applyProtection="1">
      <alignment vertical="center"/>
      <protection locked="0"/>
    </xf>
    <xf numFmtId="0" fontId="0" fillId="0" borderId="3"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0" fillId="0" borderId="0" xfId="0" applyAlignment="1">
      <alignment horizontal="center"/>
    </xf>
    <xf numFmtId="0" fontId="0" fillId="7" borderId="1" xfId="0" applyFill="1" applyBorder="1" applyAlignment="1" applyProtection="1">
      <alignment horizontal="center"/>
      <protection locked="0"/>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0" fillId="0" borderId="11" xfId="0" applyBorder="1" applyAlignment="1" applyProtection="1">
      <alignment vertical="center" wrapText="1"/>
      <protection locked="0"/>
    </xf>
    <xf numFmtId="0" fontId="0" fillId="0" borderId="41" xfId="0" applyBorder="1" applyAlignment="1">
      <alignment horizontal="center" vertical="center"/>
    </xf>
    <xf numFmtId="0" fontId="0" fillId="0" borderId="11" xfId="0" applyBorder="1" applyAlignment="1">
      <alignment wrapText="1"/>
    </xf>
    <xf numFmtId="0" fontId="9" fillId="0" borderId="11" xfId="0" applyFont="1" applyBorder="1" applyAlignment="1" applyProtection="1">
      <alignment horizontal="center" vertical="center"/>
      <protection locked="0"/>
    </xf>
    <xf numFmtId="0" fontId="0" fillId="0" borderId="11" xfId="0" applyBorder="1" applyAlignment="1">
      <alignment horizontal="center" vertical="center"/>
    </xf>
    <xf numFmtId="0" fontId="9"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41" fillId="0" borderId="1" xfId="0" applyFont="1" applyBorder="1" applyAlignment="1" applyProtection="1">
      <alignment vertical="center" wrapText="1"/>
      <protection locked="0"/>
    </xf>
    <xf numFmtId="0" fontId="0" fillId="0" borderId="1" xfId="0" quotePrefix="1" applyBorder="1" applyAlignment="1">
      <alignment horizontal="center"/>
    </xf>
    <xf numFmtId="0" fontId="0" fillId="0" borderId="14" xfId="0" applyBorder="1" applyAlignment="1">
      <alignment horizontal="center" vertical="center"/>
    </xf>
    <xf numFmtId="2" fontId="0" fillId="0" borderId="15" xfId="0" applyNumberFormat="1" applyBorder="1"/>
    <xf numFmtId="2" fontId="0" fillId="0" borderId="24" xfId="2" applyNumberFormat="1" applyFont="1" applyBorder="1"/>
    <xf numFmtId="0" fontId="2" fillId="11" borderId="35" xfId="0" applyFont="1" applyFill="1" applyBorder="1" applyAlignment="1">
      <alignment horizontal="center" vertical="center" wrapText="1"/>
    </xf>
    <xf numFmtId="0" fontId="2" fillId="11" borderId="9" xfId="0" applyFont="1" applyFill="1" applyBorder="1" applyAlignment="1">
      <alignment horizontal="center" vertical="center" wrapText="1"/>
    </xf>
    <xf numFmtId="2" fontId="9" fillId="0" borderId="45" xfId="2" applyNumberFormat="1" applyFont="1" applyBorder="1"/>
    <xf numFmtId="2" fontId="0" fillId="0" borderId="11" xfId="2" applyNumberFormat="1" applyFont="1" applyBorder="1"/>
    <xf numFmtId="0" fontId="0" fillId="0" borderId="73" xfId="0" applyBorder="1" applyAlignment="1">
      <alignment horizontal="center"/>
    </xf>
    <xf numFmtId="0" fontId="0" fillId="0" borderId="58" xfId="0" applyBorder="1" applyAlignment="1">
      <alignment horizontal="center"/>
    </xf>
    <xf numFmtId="2" fontId="0" fillId="0" borderId="34" xfId="0" applyNumberFormat="1" applyBorder="1"/>
    <xf numFmtId="0" fontId="0" fillId="0" borderId="0" xfId="0" applyAlignment="1">
      <alignment horizont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47"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2" xfId="0" applyFont="1" applyBorder="1" applyAlignment="1">
      <alignment horizontal="left" vertical="top" wrapText="1"/>
    </xf>
    <xf numFmtId="0" fontId="47" fillId="0" borderId="29" xfId="0" applyFont="1" applyBorder="1" applyAlignment="1">
      <alignment horizontal="left" vertical="top" wrapText="1"/>
    </xf>
    <xf numFmtId="0" fontId="47" fillId="0" borderId="31" xfId="0" applyFont="1" applyBorder="1" applyAlignment="1">
      <alignment horizontal="left" vertical="top" wrapText="1"/>
    </xf>
    <xf numFmtId="0" fontId="46" fillId="0" borderId="29"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46" fillId="0" borderId="31" xfId="0" applyFont="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47"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45" fillId="2" borderId="30" xfId="0" applyNumberFormat="1" applyFont="1" applyFill="1" applyBorder="1" applyAlignment="1" applyProtection="1">
      <alignment horizontal="left" vertical="top" wrapText="1"/>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24" xfId="0" applyBorder="1" applyAlignment="1">
      <alignment horizontal="center" wrapText="1"/>
    </xf>
    <xf numFmtId="0" fontId="0" fillId="0" borderId="46" xfId="0" applyBorder="1" applyAlignment="1">
      <alignment horizontal="center"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15" fillId="3" borderId="19" xfId="0" applyFont="1" applyFill="1" applyBorder="1" applyAlignment="1">
      <alignment horizontal="left" vertical="center"/>
    </xf>
    <xf numFmtId="0" fontId="15" fillId="3" borderId="20" xfId="0" applyFont="1" applyFill="1" applyBorder="1" applyAlignment="1">
      <alignment horizontal="left" vertical="center"/>
    </xf>
    <xf numFmtId="0" fontId="1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52" fillId="3" borderId="19" xfId="0" applyFont="1" applyFill="1" applyBorder="1" applyAlignment="1" applyProtection="1">
      <alignment horizontal="center" vertical="center" wrapText="1"/>
      <protection locked="0"/>
    </xf>
    <xf numFmtId="0" fontId="52" fillId="3" borderId="20" xfId="0" applyFont="1" applyFill="1" applyBorder="1" applyAlignment="1" applyProtection="1">
      <alignment horizontal="center" vertical="center" wrapText="1"/>
      <protection locked="0"/>
    </xf>
    <xf numFmtId="0" fontId="52" fillId="3" borderId="89"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18">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DCD11545-B5C6-4433-A137-3E7D4B5F42FA}"/>
            </a:ext>
          </a:extLst>
        </xdr:cNvPr>
        <xdr:cNvSpPr/>
      </xdr:nvSpPr>
      <xdr:spPr>
        <a:xfrm>
          <a:off x="15236825" y="6889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105CABA1-6FFC-435F-A367-41FF1F840BCB}"/>
            </a:ext>
          </a:extLst>
        </xdr:cNvPr>
        <xdr:cNvSpPr/>
      </xdr:nvSpPr>
      <xdr:spPr>
        <a:xfrm>
          <a:off x="11788775" y="515620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D5C6769E-067C-47B8-B49F-8CBA1FEB8F4A}"/>
            </a:ext>
          </a:extLst>
        </xdr:cNvPr>
        <xdr:cNvSpPr/>
      </xdr:nvSpPr>
      <xdr:spPr>
        <a:xfrm>
          <a:off x="11779250" y="32956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2DDF680E-BDC3-43AF-B5B2-3E1C4E022A39}"/>
            </a:ext>
          </a:extLst>
        </xdr:cNvPr>
        <xdr:cNvSpPr/>
      </xdr:nvSpPr>
      <xdr:spPr>
        <a:xfrm>
          <a:off x="9594850" y="6778624"/>
          <a:ext cx="30416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092D1358-263D-45DF-A088-828ED2ACF6A5}"/>
            </a:ext>
          </a:extLst>
        </xdr:cNvPr>
        <xdr:cNvSpPr/>
      </xdr:nvSpPr>
      <xdr:spPr>
        <a:xfrm>
          <a:off x="11705167" y="7658100"/>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85725</xdr:colOff>
      <xdr:row>3</xdr:row>
      <xdr:rowOff>47625</xdr:rowOff>
    </xdr:from>
    <xdr:to>
      <xdr:col>11</xdr:col>
      <xdr:colOff>704850</xdr:colOff>
      <xdr:row>3</xdr:row>
      <xdr:rowOff>171450</xdr:rowOff>
    </xdr:to>
    <xdr:sp macro="" textlink="">
      <xdr:nvSpPr>
        <xdr:cNvPr id="7" name="Flèche : droite 6">
          <a:extLst>
            <a:ext uri="{FF2B5EF4-FFF2-40B4-BE49-F238E27FC236}">
              <a16:creationId xmlns:a16="http://schemas.microsoft.com/office/drawing/2014/main" id="{DD3E092C-B75A-4695-BD33-0712913CE6F7}"/>
            </a:ext>
          </a:extLst>
        </xdr:cNvPr>
        <xdr:cNvSpPr/>
      </xdr:nvSpPr>
      <xdr:spPr>
        <a:xfrm>
          <a:off x="15236825" y="6889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8" name="Flèche : droite 7">
          <a:extLst>
            <a:ext uri="{FF2B5EF4-FFF2-40B4-BE49-F238E27FC236}">
              <a16:creationId xmlns:a16="http://schemas.microsoft.com/office/drawing/2014/main" id="{6E3AE478-6A5B-4486-865F-D7B40B84123D}"/>
            </a:ext>
          </a:extLst>
        </xdr:cNvPr>
        <xdr:cNvSpPr/>
      </xdr:nvSpPr>
      <xdr:spPr>
        <a:xfrm>
          <a:off x="11788775" y="515620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9" name="Flèche : droite 8">
          <a:extLst>
            <a:ext uri="{FF2B5EF4-FFF2-40B4-BE49-F238E27FC236}">
              <a16:creationId xmlns:a16="http://schemas.microsoft.com/office/drawing/2014/main" id="{5BDC16AF-7D58-4A83-BCB7-33279E770933}"/>
            </a:ext>
          </a:extLst>
        </xdr:cNvPr>
        <xdr:cNvSpPr/>
      </xdr:nvSpPr>
      <xdr:spPr>
        <a:xfrm>
          <a:off x="11779250" y="32956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10" name="Flèche : droite 9">
          <a:extLst>
            <a:ext uri="{FF2B5EF4-FFF2-40B4-BE49-F238E27FC236}">
              <a16:creationId xmlns:a16="http://schemas.microsoft.com/office/drawing/2014/main" id="{B3170856-1D9D-4394-8D46-1945B913B340}"/>
            </a:ext>
          </a:extLst>
        </xdr:cNvPr>
        <xdr:cNvSpPr/>
      </xdr:nvSpPr>
      <xdr:spPr>
        <a:xfrm>
          <a:off x="9594850" y="6778624"/>
          <a:ext cx="30416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11" name="Flèche : droite 10">
          <a:extLst>
            <a:ext uri="{FF2B5EF4-FFF2-40B4-BE49-F238E27FC236}">
              <a16:creationId xmlns:a16="http://schemas.microsoft.com/office/drawing/2014/main" id="{D88B52D7-B1B7-4E69-8313-0A873F17D9CC}"/>
            </a:ext>
          </a:extLst>
        </xdr:cNvPr>
        <xdr:cNvSpPr/>
      </xdr:nvSpPr>
      <xdr:spPr>
        <a:xfrm>
          <a:off x="11705167" y="7658100"/>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UCA/Desktop/MAQUETTES%20MCC/2023-24/Maquettes%20compl&#232;tes%202023/BB_Maquette%20SE_2023-24_&#224;%20v&#233;rifi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mailto:allegra.m@chu-nice.fr" TargetMode="External"/><Relationship Id="rId18" Type="http://schemas.openxmlformats.org/officeDocument/2006/relationships/hyperlink" Target="mailto:bodisteanu.r@chu-nice.fr" TargetMode="External"/><Relationship Id="rId26" Type="http://schemas.openxmlformats.org/officeDocument/2006/relationships/hyperlink" Target="mailto:Jacques.Fieschi@haliodx.com;%20Jacques.FIESCHI-MERIC@univ-cotedazur.fr" TargetMode="External"/><Relationship Id="rId39" Type="http://schemas.openxmlformats.org/officeDocument/2006/relationships/hyperlink" Target="mailto:p.vaglio@modul-bio.com" TargetMode="External"/><Relationship Id="rId21" Type="http://schemas.openxmlformats.org/officeDocument/2006/relationships/hyperlink" Target="mailto:kf.becker@tum.de" TargetMode="External"/><Relationship Id="rId34" Type="http://schemas.openxmlformats.org/officeDocument/2006/relationships/hyperlink" Target="mailto:arguel@ipmc.cnrs.fr;%20Marie-jeanne.ARGUEL@univ-cotedazur.fr" TargetMode="External"/><Relationship Id="rId42" Type="http://schemas.openxmlformats.org/officeDocument/2006/relationships/hyperlink" Target="mailto:jean-francois.emile@uvsq.fr" TargetMode="External"/><Relationship Id="rId47" Type="http://schemas.openxmlformats.org/officeDocument/2006/relationships/hyperlink" Target="mailto:taycir.skhiri@ciusante.org" TargetMode="External"/><Relationship Id="rId50" Type="http://schemas.openxmlformats.org/officeDocument/2006/relationships/hyperlink" Target="mailto:MMarques@exactis.ca" TargetMode="External"/><Relationship Id="rId55" Type="http://schemas.openxmlformats.org/officeDocument/2006/relationships/hyperlink" Target="mailto:c-panabieres@chu-montpellier.fr;%20panabieres@yahoo.fr;" TargetMode="External"/><Relationship Id="rId7" Type="http://schemas.openxmlformats.org/officeDocument/2006/relationships/hyperlink" Target="mailto:nicolas.ris@inrae.fr" TargetMode="External"/><Relationship Id="rId2" Type="http://schemas.openxmlformats.org/officeDocument/2006/relationships/hyperlink" Target="mailto:long-mira.e@chu-nice.fr" TargetMode="External"/><Relationship Id="rId16" Type="http://schemas.openxmlformats.org/officeDocument/2006/relationships/hyperlink" Target="mailto:Christoph.Brochhausen@klinik.uni-regensburg.de" TargetMode="External"/><Relationship Id="rId20" Type="http://schemas.openxmlformats.org/officeDocument/2006/relationships/hyperlink" Target="mailto:Sabine.SCARZELLO@univ-cotedazur.fr" TargetMode="External"/><Relationship Id="rId29" Type="http://schemas.openxmlformats.org/officeDocument/2006/relationships/hyperlink" Target="mailto:teresa.botta@idibaps.org" TargetMode="External"/><Relationship Id="rId41" Type="http://schemas.openxmlformats.org/officeDocument/2006/relationships/hyperlink" Target="mailto:benthebray@gmail.com" TargetMode="External"/><Relationship Id="rId54" Type="http://schemas.openxmlformats.org/officeDocument/2006/relationships/hyperlink" Target="mailto:siegfried@haack.fr;%20Siegfried.HAACK@univ-cotedazur.fr" TargetMode="External"/><Relationship Id="rId1" Type="http://schemas.openxmlformats.org/officeDocument/2006/relationships/hyperlink" Target="mailto:hofman.p@chu-nice.fr" TargetMode="External"/><Relationship Id="rId6" Type="http://schemas.openxmlformats.org/officeDocument/2006/relationships/hyperlink" Target="mailto:jean-louis.pham@ird.fr" TargetMode="External"/><Relationship Id="rId11" Type="http://schemas.openxmlformats.org/officeDocument/2006/relationships/hyperlink" Target="mailto:nicole.arrighi@univ-cotedazur.fr" TargetMode="External"/><Relationship Id="rId24" Type="http://schemas.openxmlformats.org/officeDocument/2006/relationships/hyperlink" Target="mailto:carole.salacroup@hotmail.fr" TargetMode="External"/><Relationship Id="rId32" Type="http://schemas.openxmlformats.org/officeDocument/2006/relationships/hyperlink" Target="mailto:zaragosi@ipmc.cnrs.fr;%20Laure-emmanuelle.ZARAGOSI@univ-cotedazur.fr" TargetMode="External"/><Relationship Id="rId37" Type="http://schemas.openxmlformats.org/officeDocument/2006/relationships/hyperlink" Target="mailto:Silvia.BOTTINI@univ-cotedazur.fr" TargetMode="External"/><Relationship Id="rId40" Type="http://schemas.openxmlformats.org/officeDocument/2006/relationships/hyperlink" Target="mailto:Mariana.GuergovaKuras@iqvia.com" TargetMode="External"/><Relationship Id="rId45" Type="http://schemas.openxmlformats.org/officeDocument/2006/relationships/hyperlink" Target="mailto:kgambaro@exactis.ca;%20karen.gambaro@gmail.com" TargetMode="External"/><Relationship Id="rId53" Type="http://schemas.openxmlformats.org/officeDocument/2006/relationships/hyperlink" Target="mailto:julienlafitte@outlook.com;%20Julien.LAFITTE@univ-cotedazur.fr" TargetMode="External"/><Relationship Id="rId58" Type="http://schemas.openxmlformats.org/officeDocument/2006/relationships/hyperlink" Target="mailto:martin.yuille@gmail.com" TargetMode="External"/><Relationship Id="rId5" Type="http://schemas.openxmlformats.org/officeDocument/2006/relationships/hyperlink" Target="mailto:karine.hugot@inra.fr" TargetMode="External"/><Relationship Id="rId15" Type="http://schemas.openxmlformats.org/officeDocument/2006/relationships/hyperlink" Target="mailto:christine.prat@univ-amu.fr" TargetMode="External"/><Relationship Id="rId23" Type="http://schemas.openxmlformats.org/officeDocument/2006/relationships/hyperlink" Target="mailto:charlie.mchugh@univ-cotedazur.fr" TargetMode="External"/><Relationship Id="rId28" Type="http://schemas.openxmlformats.org/officeDocument/2006/relationships/hyperlink" Target="mailto:daniel.simeon-dubach@medservice.ch;" TargetMode="External"/><Relationship Id="rId36" Type="http://schemas.openxmlformats.org/officeDocument/2006/relationships/hyperlink" Target="mailto:karim.saied@agilent.com" TargetMode="External"/><Relationship Id="rId49" Type="http://schemas.openxmlformats.org/officeDocument/2006/relationships/hyperlink" Target="mailto:karine.sargsyan@medunigraz.at" TargetMode="External"/><Relationship Id="rId57" Type="http://schemas.openxmlformats.org/officeDocument/2006/relationships/hyperlink" Target="mailto:jeremie.roux@univ-cotedazur.fr" TargetMode="External"/><Relationship Id="rId61" Type="http://schemas.openxmlformats.org/officeDocument/2006/relationships/vmlDrawing" Target="../drawings/vmlDrawing2.vml"/><Relationship Id="rId10" Type="http://schemas.openxmlformats.org/officeDocument/2006/relationships/hyperlink" Target="mailto:herpe.yves-edouard@chu-amiens.fr" TargetMode="External"/><Relationship Id="rId19" Type="http://schemas.openxmlformats.org/officeDocument/2006/relationships/hyperlink" Target="mailto:stanta@impactsnetwork.eu" TargetMode="External"/><Relationship Id="rId31" Type="http://schemas.openxmlformats.org/officeDocument/2006/relationships/hyperlink" Target="mailto:shj.heeke@gmail.com;%20Simon.HEEKE@univ-cotedazur.fr" TargetMode="External"/><Relationship Id="rId44" Type="http://schemas.openxmlformats.org/officeDocument/2006/relationships/hyperlink" Target="mailto:MariaGrazia.Daidone@istitutotumori.mi.it" TargetMode="External"/><Relationship Id="rId52" Type="http://schemas.openxmlformats.org/officeDocument/2006/relationships/hyperlink" Target="mailto:gladys.santos@coaching4.me" TargetMode="External"/><Relationship Id="rId60" Type="http://schemas.openxmlformats.org/officeDocument/2006/relationships/printerSettings" Target="../printerSettings/printerSettings5.bin"/><Relationship Id="rId4" Type="http://schemas.openxmlformats.org/officeDocument/2006/relationships/hyperlink" Target="mailto:roehrlm@mskcc.org" TargetMode="External"/><Relationship Id="rId9" Type="http://schemas.openxmlformats.org/officeDocument/2006/relationships/hyperlink" Target="mailto:chabannonc@ipc.unicancer.fr" TargetMode="External"/><Relationship Id="rId14" Type="http://schemas.openxmlformats.org/officeDocument/2006/relationships/hyperlink" Target="mailto:kurt.zatloukal@medunigraz.at" TargetMode="External"/><Relationship Id="rId22" Type="http://schemas.openxmlformats.org/officeDocument/2006/relationships/hyperlink" Target="mailto:cjbonetto@yahoo.fr;%20Christian-Jacques.BONETTO@univ-cotedazur.fr" TargetMode="External"/><Relationship Id="rId27" Type="http://schemas.openxmlformats.org/officeDocument/2006/relationships/hyperlink" Target="mailto:ETIENNE.ROULEAU@gustaveroussy.fr" TargetMode="External"/><Relationship Id="rId30" Type="http://schemas.openxmlformats.org/officeDocument/2006/relationships/hyperlink" Target="mailto:Wayne.Ng@cancervic.org.au" TargetMode="External"/><Relationship Id="rId35" Type="http://schemas.openxmlformats.org/officeDocument/2006/relationships/hyperlink" Target="mailto:Renaud.SCHIAPPA@nice.unicancer.fr;%20Renaud.SCHIAPPA@univ-cotedazur.fr" TargetMode="External"/><Relationship Id="rId43" Type="http://schemas.openxmlformats.org/officeDocument/2006/relationships/hyperlink" Target="mailto:georgesdagher92@gmail.com;%20Georges.DAGHER@univ-cotedazur.fr" TargetMode="External"/><Relationship Id="rId48" Type="http://schemas.openxmlformats.org/officeDocument/2006/relationships/hyperlink" Target="mailto:vanessa.ZEPPONI@univ-amu.fr" TargetMode="External"/><Relationship Id="rId56" Type="http://schemas.openxmlformats.org/officeDocument/2006/relationships/hyperlink" Target="mailto:Ellen.Van-Obberghen@unice.fr;%20Ellen.VAN-OBBERGHEN@univ-cotedazur.fr" TargetMode="External"/><Relationship Id="rId8" Type="http://schemas.openxmlformats.org/officeDocument/2006/relationships/hyperlink" Target="mailto:michel-yves.mistou@inrae.fr" TargetMode="External"/><Relationship Id="rId51" Type="http://schemas.openxmlformats.org/officeDocument/2006/relationships/hyperlink" Target="mailto:Alexis.Perisic@thermofisher.com" TargetMode="External"/><Relationship Id="rId3" Type="http://schemas.openxmlformats.org/officeDocument/2006/relationships/hyperlink" Target="mailto:ilie.m@chu-nice.fr" TargetMode="External"/><Relationship Id="rId12" Type="http://schemas.openxmlformats.org/officeDocument/2006/relationships/hyperlink" Target="mailto:washetine.k@chu-nice.fr;%20Kevin.WASHETINE@univ-cotedazur.fr" TargetMode="External"/><Relationship Id="rId17" Type="http://schemas.openxmlformats.org/officeDocument/2006/relationships/hyperlink" Target="mailto:laurie.casalot@univ-amu.fr" TargetMode="External"/><Relationship Id="rId25" Type="http://schemas.openxmlformats.org/officeDocument/2006/relationships/hyperlink" Target="mailto:bruno.clement@univ-rennes1.fr" TargetMode="External"/><Relationship Id="rId33" Type="http://schemas.openxmlformats.org/officeDocument/2006/relationships/hyperlink" Target="mailto:mari@unice.fr;%20Bernard.MARI@univ-cotedazur.fr" TargetMode="External"/><Relationship Id="rId38" Type="http://schemas.openxmlformats.org/officeDocument/2006/relationships/hyperlink" Target="mailto:paul.tourniaire@inria.fr" TargetMode="External"/><Relationship Id="rId46" Type="http://schemas.openxmlformats.org/officeDocument/2006/relationships/hyperlink" Target="mailto:marialuisa.lavitrano@unimib.it" TargetMode="External"/><Relationship Id="rId59" Type="http://schemas.openxmlformats.org/officeDocument/2006/relationships/hyperlink" Target="mailto:michele.boichard@inrae.fr"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38"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9" zoomScaleNormal="100" workbookViewId="0">
      <selection activeCell="A25" sqref="A25:B25"/>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54" t="s">
        <v>0</v>
      </c>
      <c r="B1" s="53"/>
    </row>
    <row r="2" spans="1:2" ht="15" thickBot="1" x14ac:dyDescent="0.4"/>
    <row r="3" spans="1:2" x14ac:dyDescent="0.35">
      <c r="A3" s="295" t="s">
        <v>1</v>
      </c>
      <c r="B3" s="292"/>
    </row>
    <row r="4" spans="1:2" ht="15" thickBot="1" x14ac:dyDescent="0.4">
      <c r="A4" s="58" t="s">
        <v>2</v>
      </c>
      <c r="B4" s="52" t="s">
        <v>3</v>
      </c>
    </row>
    <row r="5" spans="1:2" x14ac:dyDescent="0.35">
      <c r="A5" s="59" t="s">
        <v>4</v>
      </c>
      <c r="B5" s="237" t="s">
        <v>5</v>
      </c>
    </row>
    <row r="6" spans="1:2" ht="29" x14ac:dyDescent="0.35">
      <c r="A6" s="60" t="s">
        <v>6</v>
      </c>
      <c r="B6" s="238" t="s">
        <v>7</v>
      </c>
    </row>
    <row r="7" spans="1:2" x14ac:dyDescent="0.35">
      <c r="A7" s="296" t="s">
        <v>8</v>
      </c>
      <c r="B7" s="294"/>
    </row>
    <row r="8" spans="1:2" ht="30" customHeight="1" x14ac:dyDescent="0.35">
      <c r="A8" s="305" t="s">
        <v>9</v>
      </c>
      <c r="B8" s="306"/>
    </row>
    <row r="9" spans="1:2" ht="30.75" customHeight="1" x14ac:dyDescent="0.35">
      <c r="A9" s="297" t="s">
        <v>10</v>
      </c>
      <c r="B9" s="288"/>
    </row>
    <row r="10" spans="1:2" ht="75" customHeight="1" x14ac:dyDescent="0.35">
      <c r="A10" s="291" t="s">
        <v>11</v>
      </c>
      <c r="B10" s="292"/>
    </row>
    <row r="11" spans="1:2" x14ac:dyDescent="0.35">
      <c r="A11" s="296" t="s">
        <v>12</v>
      </c>
      <c r="B11" s="294"/>
    </row>
    <row r="12" spans="1:2" x14ac:dyDescent="0.35">
      <c r="A12" s="235" t="s">
        <v>13</v>
      </c>
      <c r="B12" s="239" t="s">
        <v>14</v>
      </c>
    </row>
    <row r="13" spans="1:2" x14ac:dyDescent="0.35">
      <c r="A13" s="234" t="s">
        <v>15</v>
      </c>
      <c r="B13" s="240" t="s">
        <v>16</v>
      </c>
    </row>
    <row r="14" spans="1:2" x14ac:dyDescent="0.35">
      <c r="A14" s="234" t="s">
        <v>17</v>
      </c>
      <c r="B14" s="240" t="s">
        <v>18</v>
      </c>
    </row>
    <row r="15" spans="1:2" x14ac:dyDescent="0.35">
      <c r="A15" s="297" t="s">
        <v>19</v>
      </c>
      <c r="B15" s="288"/>
    </row>
    <row r="16" spans="1:2" ht="168.75" customHeight="1" thickBot="1" x14ac:dyDescent="0.4">
      <c r="A16" s="298" t="s">
        <v>585</v>
      </c>
      <c r="B16" s="294"/>
    </row>
    <row r="17" spans="1:4" ht="21.75" customHeight="1" x14ac:dyDescent="0.35">
      <c r="A17" s="57" t="s">
        <v>20</v>
      </c>
      <c r="B17" s="55" t="s">
        <v>21</v>
      </c>
    </row>
    <row r="18" spans="1:4" ht="21.75" customHeight="1" thickBot="1" x14ac:dyDescent="0.4">
      <c r="A18" s="61" t="s">
        <v>22</v>
      </c>
      <c r="B18" s="22" t="s">
        <v>23</v>
      </c>
    </row>
    <row r="19" spans="1:4" x14ac:dyDescent="0.35">
      <c r="A19" s="57" t="s">
        <v>24</v>
      </c>
      <c r="B19" s="68"/>
    </row>
    <row r="20" spans="1:4" x14ac:dyDescent="0.35">
      <c r="A20" s="63" t="s">
        <v>25</v>
      </c>
      <c r="B20" s="22" t="s">
        <v>89</v>
      </c>
    </row>
    <row r="21" spans="1:4" ht="15" thickBot="1" x14ac:dyDescent="0.4">
      <c r="A21" s="64" t="s">
        <v>26</v>
      </c>
      <c r="B21" s="56" t="s">
        <v>89</v>
      </c>
    </row>
    <row r="22" spans="1:4" ht="32.25" customHeight="1" thickBot="1" x14ac:dyDescent="0.4">
      <c r="A22" s="291" t="s">
        <v>27</v>
      </c>
      <c r="B22" s="292"/>
    </row>
    <row r="23" spans="1:4" ht="27.75" customHeight="1" thickBot="1" x14ac:dyDescent="0.4">
      <c r="A23" s="291" t="s">
        <v>28</v>
      </c>
      <c r="B23" s="292"/>
    </row>
    <row r="24" spans="1:4" x14ac:dyDescent="0.35">
      <c r="A24" s="303" t="s">
        <v>615</v>
      </c>
      <c r="B24" s="304"/>
    </row>
    <row r="25" spans="1:4" x14ac:dyDescent="0.35">
      <c r="A25" s="302" t="s">
        <v>586</v>
      </c>
      <c r="B25" s="288"/>
    </row>
    <row r="26" spans="1:4" ht="17.25" customHeight="1" x14ac:dyDescent="0.35">
      <c r="A26" s="57" t="s">
        <v>29</v>
      </c>
      <c r="B26" s="62"/>
    </row>
    <row r="27" spans="1:4" ht="70.5" customHeight="1" x14ac:dyDescent="0.35">
      <c r="A27" s="302" t="s">
        <v>587</v>
      </c>
      <c r="B27" s="288"/>
    </row>
    <row r="28" spans="1:4" ht="15" customHeight="1" x14ac:dyDescent="0.35">
      <c r="A28" s="57" t="s">
        <v>30</v>
      </c>
      <c r="B28" s="67"/>
    </row>
    <row r="29" spans="1:4" x14ac:dyDescent="0.35">
      <c r="A29" s="300" t="s">
        <v>31</v>
      </c>
      <c r="B29" s="301"/>
    </row>
    <row r="30" spans="1:4" ht="25.5" customHeight="1" x14ac:dyDescent="0.35">
      <c r="A30" s="293" t="s">
        <v>32</v>
      </c>
      <c r="B30" s="294"/>
    </row>
    <row r="31" spans="1:4" ht="30.75" customHeight="1" thickBot="1" x14ac:dyDescent="0.4">
      <c r="A31" s="287" t="s">
        <v>33</v>
      </c>
      <c r="B31" s="288"/>
    </row>
    <row r="32" spans="1:4" ht="81.75" customHeight="1" thickBot="1" x14ac:dyDescent="0.4">
      <c r="A32" s="291" t="s">
        <v>34</v>
      </c>
      <c r="B32" s="292"/>
      <c r="D32" s="236"/>
    </row>
    <row r="33" spans="1:2" ht="26.25" customHeight="1" x14ac:dyDescent="0.35">
      <c r="A33" s="57" t="s">
        <v>35</v>
      </c>
      <c r="B33" s="55"/>
    </row>
    <row r="34" spans="1:2" ht="58.5" customHeight="1" thickBot="1" x14ac:dyDescent="0.4">
      <c r="A34" s="287" t="s">
        <v>600</v>
      </c>
      <c r="B34" s="288"/>
    </row>
    <row r="35" spans="1:2" ht="20.25" customHeight="1" thickBot="1" x14ac:dyDescent="0.4">
      <c r="A35" s="295" t="s">
        <v>36</v>
      </c>
      <c r="B35" s="292"/>
    </row>
    <row r="36" spans="1:2" ht="21" customHeight="1" x14ac:dyDescent="0.35">
      <c r="A36" s="57" t="s">
        <v>37</v>
      </c>
      <c r="B36" s="55"/>
    </row>
    <row r="37" spans="1:2" ht="16.5" customHeight="1" thickBot="1" x14ac:dyDescent="0.4">
      <c r="A37" s="287" t="s">
        <v>38</v>
      </c>
      <c r="B37" s="288"/>
    </row>
    <row r="39" spans="1:2" x14ac:dyDescent="0.35">
      <c r="A39" s="289" t="s">
        <v>39</v>
      </c>
      <c r="B39" s="290"/>
    </row>
    <row r="41" spans="1:2" x14ac:dyDescent="0.35">
      <c r="A41" s="299" t="s">
        <v>40</v>
      </c>
      <c r="B41" s="299"/>
    </row>
    <row r="43" spans="1:2" x14ac:dyDescent="0.35">
      <c r="A43" s="286"/>
      <c r="B43" s="286"/>
    </row>
  </sheetData>
  <mergeCells count="23">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34" sqref="A34:Q46"/>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40" t="s">
        <v>41</v>
      </c>
      <c r="B1" s="341"/>
      <c r="C1" s="341"/>
      <c r="D1" s="341"/>
      <c r="E1" s="341"/>
      <c r="F1" s="341"/>
      <c r="G1" s="341"/>
      <c r="H1" s="341"/>
      <c r="I1" s="341"/>
      <c r="J1" s="341"/>
      <c r="K1" s="341"/>
      <c r="L1" s="341"/>
      <c r="M1" s="341"/>
      <c r="N1" s="341"/>
      <c r="O1" s="341"/>
      <c r="P1" s="341"/>
      <c r="Q1" s="342"/>
    </row>
    <row r="2" spans="1:17" x14ac:dyDescent="0.35">
      <c r="A2" s="307" t="s">
        <v>42</v>
      </c>
      <c r="B2" s="308"/>
      <c r="C2" s="308"/>
      <c r="D2" s="308"/>
      <c r="E2" s="308"/>
      <c r="F2" s="308"/>
      <c r="G2" s="308"/>
      <c r="H2" s="308"/>
      <c r="I2" s="308"/>
      <c r="J2" s="308"/>
      <c r="K2" s="308"/>
      <c r="L2" s="308"/>
      <c r="M2" s="308"/>
      <c r="N2" s="308"/>
      <c r="O2" s="308"/>
      <c r="P2" s="308"/>
      <c r="Q2" s="309"/>
    </row>
    <row r="3" spans="1:17" ht="51" customHeight="1" x14ac:dyDescent="0.35">
      <c r="A3" s="313" t="s">
        <v>43</v>
      </c>
      <c r="B3" s="314"/>
      <c r="C3" s="314"/>
      <c r="D3" s="314"/>
      <c r="E3" s="314"/>
      <c r="F3" s="314"/>
      <c r="G3" s="314"/>
      <c r="H3" s="314"/>
      <c r="I3" s="314"/>
      <c r="J3" s="314"/>
      <c r="K3" s="314"/>
      <c r="L3" s="314"/>
      <c r="M3" s="314"/>
      <c r="N3" s="314"/>
      <c r="O3" s="314"/>
      <c r="P3" s="314"/>
      <c r="Q3" s="315"/>
    </row>
    <row r="4" spans="1:17" x14ac:dyDescent="0.35">
      <c r="A4" s="343" t="s">
        <v>588</v>
      </c>
      <c r="B4" s="324"/>
      <c r="C4" s="324"/>
      <c r="D4" s="324"/>
      <c r="E4" s="324"/>
      <c r="F4" s="324"/>
      <c r="G4" s="324"/>
      <c r="H4" s="324"/>
      <c r="I4" s="324"/>
      <c r="J4" s="324"/>
      <c r="K4" s="324"/>
      <c r="L4" s="324"/>
      <c r="M4" s="324"/>
      <c r="N4" s="324"/>
      <c r="O4" s="324"/>
      <c r="P4" s="324"/>
      <c r="Q4" s="325"/>
    </row>
    <row r="5" spans="1:17" x14ac:dyDescent="0.35">
      <c r="A5" s="326"/>
      <c r="B5" s="324"/>
      <c r="C5" s="324"/>
      <c r="D5" s="324"/>
      <c r="E5" s="324"/>
      <c r="F5" s="324"/>
      <c r="G5" s="324"/>
      <c r="H5" s="324"/>
      <c r="I5" s="324"/>
      <c r="J5" s="324"/>
      <c r="K5" s="324"/>
      <c r="L5" s="324"/>
      <c r="M5" s="324"/>
      <c r="N5" s="324"/>
      <c r="O5" s="324"/>
      <c r="P5" s="324"/>
      <c r="Q5" s="325"/>
    </row>
    <row r="6" spans="1:17" x14ac:dyDescent="0.35">
      <c r="A6" s="326"/>
      <c r="B6" s="324"/>
      <c r="C6" s="324"/>
      <c r="D6" s="324"/>
      <c r="E6" s="324"/>
      <c r="F6" s="324"/>
      <c r="G6" s="324"/>
      <c r="H6" s="324"/>
      <c r="I6" s="324"/>
      <c r="J6" s="324"/>
      <c r="K6" s="324"/>
      <c r="L6" s="324"/>
      <c r="M6" s="324"/>
      <c r="N6" s="324"/>
      <c r="O6" s="324"/>
      <c r="P6" s="324"/>
      <c r="Q6" s="325"/>
    </row>
    <row r="7" spans="1:17" x14ac:dyDescent="0.35">
      <c r="A7" s="326"/>
      <c r="B7" s="324"/>
      <c r="C7" s="324"/>
      <c r="D7" s="324"/>
      <c r="E7" s="324"/>
      <c r="F7" s="324"/>
      <c r="G7" s="324"/>
      <c r="H7" s="324"/>
      <c r="I7" s="324"/>
      <c r="J7" s="324"/>
      <c r="K7" s="324"/>
      <c r="L7" s="324"/>
      <c r="M7" s="324"/>
      <c r="N7" s="324"/>
      <c r="O7" s="324"/>
      <c r="P7" s="324"/>
      <c r="Q7" s="325"/>
    </row>
    <row r="8" spans="1:17" x14ac:dyDescent="0.35">
      <c r="A8" s="326"/>
      <c r="B8" s="324"/>
      <c r="C8" s="324"/>
      <c r="D8" s="324"/>
      <c r="E8" s="324"/>
      <c r="F8" s="324"/>
      <c r="G8" s="324"/>
      <c r="H8" s="324"/>
      <c r="I8" s="324"/>
      <c r="J8" s="324"/>
      <c r="K8" s="324"/>
      <c r="L8" s="324"/>
      <c r="M8" s="324"/>
      <c r="N8" s="324"/>
      <c r="O8" s="324"/>
      <c r="P8" s="324"/>
      <c r="Q8" s="325"/>
    </row>
    <row r="9" spans="1:17" x14ac:dyDescent="0.35">
      <c r="A9" s="326"/>
      <c r="B9" s="324"/>
      <c r="C9" s="324"/>
      <c r="D9" s="324"/>
      <c r="E9" s="324"/>
      <c r="F9" s="324"/>
      <c r="G9" s="324"/>
      <c r="H9" s="324"/>
      <c r="I9" s="324"/>
      <c r="J9" s="324"/>
      <c r="K9" s="324"/>
      <c r="L9" s="324"/>
      <c r="M9" s="324"/>
      <c r="N9" s="324"/>
      <c r="O9" s="324"/>
      <c r="P9" s="324"/>
      <c r="Q9" s="325"/>
    </row>
    <row r="10" spans="1:17" x14ac:dyDescent="0.35">
      <c r="A10" s="326"/>
      <c r="B10" s="324"/>
      <c r="C10" s="324"/>
      <c r="D10" s="324"/>
      <c r="E10" s="324"/>
      <c r="F10" s="324"/>
      <c r="G10" s="324"/>
      <c r="H10" s="324"/>
      <c r="I10" s="324"/>
      <c r="J10" s="324"/>
      <c r="K10" s="324"/>
      <c r="L10" s="324"/>
      <c r="M10" s="324"/>
      <c r="N10" s="324"/>
      <c r="O10" s="324"/>
      <c r="P10" s="324"/>
      <c r="Q10" s="325"/>
    </row>
    <row r="11" spans="1:17" x14ac:dyDescent="0.35">
      <c r="A11" s="326"/>
      <c r="B11" s="324"/>
      <c r="C11" s="324"/>
      <c r="D11" s="324"/>
      <c r="E11" s="324"/>
      <c r="F11" s="324"/>
      <c r="G11" s="324"/>
      <c r="H11" s="324"/>
      <c r="I11" s="324"/>
      <c r="J11" s="324"/>
      <c r="K11" s="324"/>
      <c r="L11" s="324"/>
      <c r="M11" s="324"/>
      <c r="N11" s="324"/>
      <c r="O11" s="324"/>
      <c r="P11" s="324"/>
      <c r="Q11" s="325"/>
    </row>
    <row r="12" spans="1:17" x14ac:dyDescent="0.35">
      <c r="A12" s="326"/>
      <c r="B12" s="324"/>
      <c r="C12" s="324"/>
      <c r="D12" s="324"/>
      <c r="E12" s="324"/>
      <c r="F12" s="324"/>
      <c r="G12" s="324"/>
      <c r="H12" s="324"/>
      <c r="I12" s="324"/>
      <c r="J12" s="324"/>
      <c r="K12" s="324"/>
      <c r="L12" s="324"/>
      <c r="M12" s="324"/>
      <c r="N12" s="324"/>
      <c r="O12" s="324"/>
      <c r="P12" s="324"/>
      <c r="Q12" s="325"/>
    </row>
    <row r="13" spans="1:17" x14ac:dyDescent="0.35">
      <c r="A13" s="326"/>
      <c r="B13" s="324"/>
      <c r="C13" s="324"/>
      <c r="D13" s="324"/>
      <c r="E13" s="324"/>
      <c r="F13" s="324"/>
      <c r="G13" s="324"/>
      <c r="H13" s="324"/>
      <c r="I13" s="324"/>
      <c r="J13" s="324"/>
      <c r="K13" s="324"/>
      <c r="L13" s="324"/>
      <c r="M13" s="324"/>
      <c r="N13" s="324"/>
      <c r="O13" s="324"/>
      <c r="P13" s="324"/>
      <c r="Q13" s="325"/>
    </row>
    <row r="14" spans="1:17" x14ac:dyDescent="0.35">
      <c r="A14" s="326"/>
      <c r="B14" s="324"/>
      <c r="C14" s="324"/>
      <c r="D14" s="324"/>
      <c r="E14" s="324"/>
      <c r="F14" s="324"/>
      <c r="G14" s="324"/>
      <c r="H14" s="324"/>
      <c r="I14" s="324"/>
      <c r="J14" s="324"/>
      <c r="K14" s="324"/>
      <c r="L14" s="324"/>
      <c r="M14" s="324"/>
      <c r="N14" s="324"/>
      <c r="O14" s="324"/>
      <c r="P14" s="324"/>
      <c r="Q14" s="325"/>
    </row>
    <row r="15" spans="1:17" x14ac:dyDescent="0.35">
      <c r="A15" s="326"/>
      <c r="B15" s="324"/>
      <c r="C15" s="324"/>
      <c r="D15" s="324"/>
      <c r="E15" s="324"/>
      <c r="F15" s="324"/>
      <c r="G15" s="324"/>
      <c r="H15" s="324"/>
      <c r="I15" s="324"/>
      <c r="J15" s="324"/>
      <c r="K15" s="324"/>
      <c r="L15" s="324"/>
      <c r="M15" s="324"/>
      <c r="N15" s="324"/>
      <c r="O15" s="324"/>
      <c r="P15" s="324"/>
      <c r="Q15" s="325"/>
    </row>
    <row r="16" spans="1:17" ht="208" customHeight="1" thickBot="1" x14ac:dyDescent="0.4">
      <c r="A16" s="327"/>
      <c r="B16" s="328"/>
      <c r="C16" s="328"/>
      <c r="D16" s="328"/>
      <c r="E16" s="328"/>
      <c r="F16" s="328"/>
      <c r="G16" s="328"/>
      <c r="H16" s="328"/>
      <c r="I16" s="328"/>
      <c r="J16" s="328"/>
      <c r="K16" s="328"/>
      <c r="L16" s="328"/>
      <c r="M16" s="328"/>
      <c r="N16" s="328"/>
      <c r="O16" s="328"/>
      <c r="P16" s="328"/>
      <c r="Q16" s="329"/>
    </row>
    <row r="17" spans="1:17" x14ac:dyDescent="0.35">
      <c r="A17" s="307" t="s">
        <v>44</v>
      </c>
      <c r="B17" s="308"/>
      <c r="C17" s="308"/>
      <c r="D17" s="308"/>
      <c r="E17" s="308"/>
      <c r="F17" s="308"/>
      <c r="G17" s="308"/>
      <c r="H17" s="308"/>
      <c r="I17" s="308"/>
      <c r="J17" s="308"/>
      <c r="K17" s="308"/>
      <c r="L17" s="308"/>
      <c r="M17" s="308"/>
      <c r="N17" s="308"/>
      <c r="O17" s="308"/>
      <c r="P17" s="308"/>
      <c r="Q17" s="309"/>
    </row>
    <row r="18" spans="1:17" ht="31.5" customHeight="1" x14ac:dyDescent="0.35">
      <c r="A18" s="313" t="s">
        <v>45</v>
      </c>
      <c r="B18" s="322"/>
      <c r="C18" s="322"/>
      <c r="D18" s="322"/>
      <c r="E18" s="322"/>
      <c r="F18" s="322"/>
      <c r="G18" s="322"/>
      <c r="H18" s="322"/>
      <c r="I18" s="322"/>
      <c r="J18" s="322"/>
      <c r="K18" s="322"/>
      <c r="L18" s="322"/>
      <c r="M18" s="322"/>
      <c r="N18" s="322"/>
      <c r="O18" s="322"/>
      <c r="P18" s="322"/>
      <c r="Q18" s="323"/>
    </row>
    <row r="19" spans="1:17" x14ac:dyDescent="0.35">
      <c r="A19" s="333" t="s">
        <v>46</v>
      </c>
      <c r="B19" s="334"/>
      <c r="C19" s="334"/>
      <c r="D19" s="334"/>
      <c r="E19" s="334"/>
      <c r="F19" s="334"/>
      <c r="G19" s="334"/>
      <c r="H19" s="334"/>
      <c r="I19" s="334"/>
      <c r="J19" s="334"/>
      <c r="K19" s="334"/>
      <c r="L19" s="334"/>
      <c r="M19" s="334"/>
      <c r="N19" s="334"/>
      <c r="O19" s="334"/>
      <c r="P19" s="334"/>
      <c r="Q19" s="335"/>
    </row>
    <row r="20" spans="1:17" x14ac:dyDescent="0.35">
      <c r="A20" s="336"/>
      <c r="B20" s="334"/>
      <c r="C20" s="334"/>
      <c r="D20" s="334"/>
      <c r="E20" s="334"/>
      <c r="F20" s="334"/>
      <c r="G20" s="334"/>
      <c r="H20" s="334"/>
      <c r="I20" s="334"/>
      <c r="J20" s="334"/>
      <c r="K20" s="334"/>
      <c r="L20" s="334"/>
      <c r="M20" s="334"/>
      <c r="N20" s="334"/>
      <c r="O20" s="334"/>
      <c r="P20" s="334"/>
      <c r="Q20" s="335"/>
    </row>
    <row r="21" spans="1:17" x14ac:dyDescent="0.35">
      <c r="A21" s="336"/>
      <c r="B21" s="334"/>
      <c r="C21" s="334"/>
      <c r="D21" s="334"/>
      <c r="E21" s="334"/>
      <c r="F21" s="334"/>
      <c r="G21" s="334"/>
      <c r="H21" s="334"/>
      <c r="I21" s="334"/>
      <c r="J21" s="334"/>
      <c r="K21" s="334"/>
      <c r="L21" s="334"/>
      <c r="M21" s="334"/>
      <c r="N21" s="334"/>
      <c r="O21" s="334"/>
      <c r="P21" s="334"/>
      <c r="Q21" s="335"/>
    </row>
    <row r="22" spans="1:17" x14ac:dyDescent="0.35">
      <c r="A22" s="336"/>
      <c r="B22" s="334"/>
      <c r="C22" s="334"/>
      <c r="D22" s="334"/>
      <c r="E22" s="334"/>
      <c r="F22" s="334"/>
      <c r="G22" s="334"/>
      <c r="H22" s="334"/>
      <c r="I22" s="334"/>
      <c r="J22" s="334"/>
      <c r="K22" s="334"/>
      <c r="L22" s="334"/>
      <c r="M22" s="334"/>
      <c r="N22" s="334"/>
      <c r="O22" s="334"/>
      <c r="P22" s="334"/>
      <c r="Q22" s="335"/>
    </row>
    <row r="23" spans="1:17" x14ac:dyDescent="0.35">
      <c r="A23" s="336"/>
      <c r="B23" s="334"/>
      <c r="C23" s="334"/>
      <c r="D23" s="334"/>
      <c r="E23" s="334"/>
      <c r="F23" s="334"/>
      <c r="G23" s="334"/>
      <c r="H23" s="334"/>
      <c r="I23" s="334"/>
      <c r="J23" s="334"/>
      <c r="K23" s="334"/>
      <c r="L23" s="334"/>
      <c r="M23" s="334"/>
      <c r="N23" s="334"/>
      <c r="O23" s="334"/>
      <c r="P23" s="334"/>
      <c r="Q23" s="335"/>
    </row>
    <row r="24" spans="1:17" x14ac:dyDescent="0.35">
      <c r="A24" s="336"/>
      <c r="B24" s="334"/>
      <c r="C24" s="334"/>
      <c r="D24" s="334"/>
      <c r="E24" s="334"/>
      <c r="F24" s="334"/>
      <c r="G24" s="334"/>
      <c r="H24" s="334"/>
      <c r="I24" s="334"/>
      <c r="J24" s="334"/>
      <c r="K24" s="334"/>
      <c r="L24" s="334"/>
      <c r="M24" s="334"/>
      <c r="N24" s="334"/>
      <c r="O24" s="334"/>
      <c r="P24" s="334"/>
      <c r="Q24" s="335"/>
    </row>
    <row r="25" spans="1:17" x14ac:dyDescent="0.35">
      <c r="A25" s="336"/>
      <c r="B25" s="334"/>
      <c r="C25" s="334"/>
      <c r="D25" s="334"/>
      <c r="E25" s="334"/>
      <c r="F25" s="334"/>
      <c r="G25" s="334"/>
      <c r="H25" s="334"/>
      <c r="I25" s="334"/>
      <c r="J25" s="334"/>
      <c r="K25" s="334"/>
      <c r="L25" s="334"/>
      <c r="M25" s="334"/>
      <c r="N25" s="334"/>
      <c r="O25" s="334"/>
      <c r="P25" s="334"/>
      <c r="Q25" s="335"/>
    </row>
    <row r="26" spans="1:17" x14ac:dyDescent="0.35">
      <c r="A26" s="336"/>
      <c r="B26" s="334"/>
      <c r="C26" s="334"/>
      <c r="D26" s="334"/>
      <c r="E26" s="334"/>
      <c r="F26" s="334"/>
      <c r="G26" s="334"/>
      <c r="H26" s="334"/>
      <c r="I26" s="334"/>
      <c r="J26" s="334"/>
      <c r="K26" s="334"/>
      <c r="L26" s="334"/>
      <c r="M26" s="334"/>
      <c r="N26" s="334"/>
      <c r="O26" s="334"/>
      <c r="P26" s="334"/>
      <c r="Q26" s="335"/>
    </row>
    <row r="27" spans="1:17" x14ac:dyDescent="0.35">
      <c r="A27" s="336"/>
      <c r="B27" s="334"/>
      <c r="C27" s="334"/>
      <c r="D27" s="334"/>
      <c r="E27" s="334"/>
      <c r="F27" s="334"/>
      <c r="G27" s="334"/>
      <c r="H27" s="334"/>
      <c r="I27" s="334"/>
      <c r="J27" s="334"/>
      <c r="K27" s="334"/>
      <c r="L27" s="334"/>
      <c r="M27" s="334"/>
      <c r="N27" s="334"/>
      <c r="O27" s="334"/>
      <c r="P27" s="334"/>
      <c r="Q27" s="335"/>
    </row>
    <row r="28" spans="1:17" x14ac:dyDescent="0.35">
      <c r="A28" s="336"/>
      <c r="B28" s="334"/>
      <c r="C28" s="334"/>
      <c r="D28" s="334"/>
      <c r="E28" s="334"/>
      <c r="F28" s="334"/>
      <c r="G28" s="334"/>
      <c r="H28" s="334"/>
      <c r="I28" s="334"/>
      <c r="J28" s="334"/>
      <c r="K28" s="334"/>
      <c r="L28" s="334"/>
      <c r="M28" s="334"/>
      <c r="N28" s="334"/>
      <c r="O28" s="334"/>
      <c r="P28" s="334"/>
      <c r="Q28" s="335"/>
    </row>
    <row r="29" spans="1:17" x14ac:dyDescent="0.35">
      <c r="A29" s="336"/>
      <c r="B29" s="334"/>
      <c r="C29" s="334"/>
      <c r="D29" s="334"/>
      <c r="E29" s="334"/>
      <c r="F29" s="334"/>
      <c r="G29" s="334"/>
      <c r="H29" s="334"/>
      <c r="I29" s="334"/>
      <c r="J29" s="334"/>
      <c r="K29" s="334"/>
      <c r="L29" s="334"/>
      <c r="M29" s="334"/>
      <c r="N29" s="334"/>
      <c r="O29" s="334"/>
      <c r="P29" s="334"/>
      <c r="Q29" s="335"/>
    </row>
    <row r="30" spans="1:17" x14ac:dyDescent="0.35">
      <c r="A30" s="336"/>
      <c r="B30" s="334"/>
      <c r="C30" s="334"/>
      <c r="D30" s="334"/>
      <c r="E30" s="334"/>
      <c r="F30" s="334"/>
      <c r="G30" s="334"/>
      <c r="H30" s="334"/>
      <c r="I30" s="334"/>
      <c r="J30" s="334"/>
      <c r="K30" s="334"/>
      <c r="L30" s="334"/>
      <c r="M30" s="334"/>
      <c r="N30" s="334"/>
      <c r="O30" s="334"/>
      <c r="P30" s="334"/>
      <c r="Q30" s="335"/>
    </row>
    <row r="31" spans="1:17" ht="36.75" customHeight="1" thickBot="1" x14ac:dyDescent="0.4">
      <c r="A31" s="337"/>
      <c r="B31" s="338"/>
      <c r="C31" s="338"/>
      <c r="D31" s="338"/>
      <c r="E31" s="338"/>
      <c r="F31" s="338"/>
      <c r="G31" s="338"/>
      <c r="H31" s="338"/>
      <c r="I31" s="338"/>
      <c r="J31" s="338"/>
      <c r="K31" s="338"/>
      <c r="L31" s="338"/>
      <c r="M31" s="338"/>
      <c r="N31" s="338"/>
      <c r="O31" s="338"/>
      <c r="P31" s="338"/>
      <c r="Q31" s="339"/>
    </row>
    <row r="32" spans="1:17" x14ac:dyDescent="0.35">
      <c r="A32" s="307" t="s">
        <v>47</v>
      </c>
      <c r="B32" s="308"/>
      <c r="C32" s="308"/>
      <c r="D32" s="308"/>
      <c r="E32" s="308"/>
      <c r="F32" s="308"/>
      <c r="G32" s="308"/>
      <c r="H32" s="308"/>
      <c r="I32" s="308"/>
      <c r="J32" s="308"/>
      <c r="K32" s="308"/>
      <c r="L32" s="308"/>
      <c r="M32" s="308"/>
      <c r="N32" s="308"/>
      <c r="O32" s="308"/>
      <c r="P32" s="308"/>
      <c r="Q32" s="309"/>
    </row>
    <row r="33" spans="1:17" ht="20.25" customHeight="1" x14ac:dyDescent="0.35">
      <c r="A33" s="313" t="s">
        <v>48</v>
      </c>
      <c r="B33" s="314"/>
      <c r="C33" s="314"/>
      <c r="D33" s="314"/>
      <c r="E33" s="314"/>
      <c r="F33" s="314"/>
      <c r="G33" s="314"/>
      <c r="H33" s="314"/>
      <c r="I33" s="314"/>
      <c r="J33" s="314"/>
      <c r="K33" s="314"/>
      <c r="L33" s="314"/>
      <c r="M33" s="314"/>
      <c r="N33" s="314"/>
      <c r="O33" s="314"/>
      <c r="P33" s="314"/>
      <c r="Q33" s="315"/>
    </row>
    <row r="34" spans="1:17" x14ac:dyDescent="0.35">
      <c r="A34" s="316" t="s">
        <v>589</v>
      </c>
      <c r="B34" s="324"/>
      <c r="C34" s="324"/>
      <c r="D34" s="324"/>
      <c r="E34" s="324"/>
      <c r="F34" s="324"/>
      <c r="G34" s="324"/>
      <c r="H34" s="324"/>
      <c r="I34" s="324"/>
      <c r="J34" s="324"/>
      <c r="K34" s="324"/>
      <c r="L34" s="324"/>
      <c r="M34" s="324"/>
      <c r="N34" s="324"/>
      <c r="O34" s="324"/>
      <c r="P34" s="324"/>
      <c r="Q34" s="325"/>
    </row>
    <row r="35" spans="1:17" x14ac:dyDescent="0.35">
      <c r="A35" s="326"/>
      <c r="B35" s="324"/>
      <c r="C35" s="324"/>
      <c r="D35" s="324"/>
      <c r="E35" s="324"/>
      <c r="F35" s="324"/>
      <c r="G35" s="324"/>
      <c r="H35" s="324"/>
      <c r="I35" s="324"/>
      <c r="J35" s="324"/>
      <c r="K35" s="324"/>
      <c r="L35" s="324"/>
      <c r="M35" s="324"/>
      <c r="N35" s="324"/>
      <c r="O35" s="324"/>
      <c r="P35" s="324"/>
      <c r="Q35" s="325"/>
    </row>
    <row r="36" spans="1:17" x14ac:dyDescent="0.35">
      <c r="A36" s="326"/>
      <c r="B36" s="324"/>
      <c r="C36" s="324"/>
      <c r="D36" s="324"/>
      <c r="E36" s="324"/>
      <c r="F36" s="324"/>
      <c r="G36" s="324"/>
      <c r="H36" s="324"/>
      <c r="I36" s="324"/>
      <c r="J36" s="324"/>
      <c r="K36" s="324"/>
      <c r="L36" s="324"/>
      <c r="M36" s="324"/>
      <c r="N36" s="324"/>
      <c r="O36" s="324"/>
      <c r="P36" s="324"/>
      <c r="Q36" s="325"/>
    </row>
    <row r="37" spans="1:17" x14ac:dyDescent="0.35">
      <c r="A37" s="326"/>
      <c r="B37" s="324"/>
      <c r="C37" s="324"/>
      <c r="D37" s="324"/>
      <c r="E37" s="324"/>
      <c r="F37" s="324"/>
      <c r="G37" s="324"/>
      <c r="H37" s="324"/>
      <c r="I37" s="324"/>
      <c r="J37" s="324"/>
      <c r="K37" s="324"/>
      <c r="L37" s="324"/>
      <c r="M37" s="324"/>
      <c r="N37" s="324"/>
      <c r="O37" s="324"/>
      <c r="P37" s="324"/>
      <c r="Q37" s="325"/>
    </row>
    <row r="38" spans="1:17" x14ac:dyDescent="0.35">
      <c r="A38" s="326"/>
      <c r="B38" s="324"/>
      <c r="C38" s="324"/>
      <c r="D38" s="324"/>
      <c r="E38" s="324"/>
      <c r="F38" s="324"/>
      <c r="G38" s="324"/>
      <c r="H38" s="324"/>
      <c r="I38" s="324"/>
      <c r="J38" s="324"/>
      <c r="K38" s="324"/>
      <c r="L38" s="324"/>
      <c r="M38" s="324"/>
      <c r="N38" s="324"/>
      <c r="O38" s="324"/>
      <c r="P38" s="324"/>
      <c r="Q38" s="325"/>
    </row>
    <row r="39" spans="1:17" x14ac:dyDescent="0.35">
      <c r="A39" s="326"/>
      <c r="B39" s="324"/>
      <c r="C39" s="324"/>
      <c r="D39" s="324"/>
      <c r="E39" s="324"/>
      <c r="F39" s="324"/>
      <c r="G39" s="324"/>
      <c r="H39" s="324"/>
      <c r="I39" s="324"/>
      <c r="J39" s="324"/>
      <c r="K39" s="324"/>
      <c r="L39" s="324"/>
      <c r="M39" s="324"/>
      <c r="N39" s="324"/>
      <c r="O39" s="324"/>
      <c r="P39" s="324"/>
      <c r="Q39" s="325"/>
    </row>
    <row r="40" spans="1:17" x14ac:dyDescent="0.35">
      <c r="A40" s="326"/>
      <c r="B40" s="324"/>
      <c r="C40" s="324"/>
      <c r="D40" s="324"/>
      <c r="E40" s="324"/>
      <c r="F40" s="324"/>
      <c r="G40" s="324"/>
      <c r="H40" s="324"/>
      <c r="I40" s="324"/>
      <c r="J40" s="324"/>
      <c r="K40" s="324"/>
      <c r="L40" s="324"/>
      <c r="M40" s="324"/>
      <c r="N40" s="324"/>
      <c r="O40" s="324"/>
      <c r="P40" s="324"/>
      <c r="Q40" s="325"/>
    </row>
    <row r="41" spans="1:17" x14ac:dyDescent="0.35">
      <c r="A41" s="326"/>
      <c r="B41" s="324"/>
      <c r="C41" s="324"/>
      <c r="D41" s="324"/>
      <c r="E41" s="324"/>
      <c r="F41" s="324"/>
      <c r="G41" s="324"/>
      <c r="H41" s="324"/>
      <c r="I41" s="324"/>
      <c r="J41" s="324"/>
      <c r="K41" s="324"/>
      <c r="L41" s="324"/>
      <c r="M41" s="324"/>
      <c r="N41" s="324"/>
      <c r="O41" s="324"/>
      <c r="P41" s="324"/>
      <c r="Q41" s="325"/>
    </row>
    <row r="42" spans="1:17" x14ac:dyDescent="0.35">
      <c r="A42" s="326"/>
      <c r="B42" s="324"/>
      <c r="C42" s="324"/>
      <c r="D42" s="324"/>
      <c r="E42" s="324"/>
      <c r="F42" s="324"/>
      <c r="G42" s="324"/>
      <c r="H42" s="324"/>
      <c r="I42" s="324"/>
      <c r="J42" s="324"/>
      <c r="K42" s="324"/>
      <c r="L42" s="324"/>
      <c r="M42" s="324"/>
      <c r="N42" s="324"/>
      <c r="O42" s="324"/>
      <c r="P42" s="324"/>
      <c r="Q42" s="325"/>
    </row>
    <row r="43" spans="1:17" x14ac:dyDescent="0.35">
      <c r="A43" s="326"/>
      <c r="B43" s="324"/>
      <c r="C43" s="324"/>
      <c r="D43" s="324"/>
      <c r="E43" s="324"/>
      <c r="F43" s="324"/>
      <c r="G43" s="324"/>
      <c r="H43" s="324"/>
      <c r="I43" s="324"/>
      <c r="J43" s="324"/>
      <c r="K43" s="324"/>
      <c r="L43" s="324"/>
      <c r="M43" s="324"/>
      <c r="N43" s="324"/>
      <c r="O43" s="324"/>
      <c r="P43" s="324"/>
      <c r="Q43" s="325"/>
    </row>
    <row r="44" spans="1:17" x14ac:dyDescent="0.35">
      <c r="A44" s="326"/>
      <c r="B44" s="324"/>
      <c r="C44" s="324"/>
      <c r="D44" s="324"/>
      <c r="E44" s="324"/>
      <c r="F44" s="324"/>
      <c r="G44" s="324"/>
      <c r="H44" s="324"/>
      <c r="I44" s="324"/>
      <c r="J44" s="324"/>
      <c r="K44" s="324"/>
      <c r="L44" s="324"/>
      <c r="M44" s="324"/>
      <c r="N44" s="324"/>
      <c r="O44" s="324"/>
      <c r="P44" s="324"/>
      <c r="Q44" s="325"/>
    </row>
    <row r="45" spans="1:17" x14ac:dyDescent="0.35">
      <c r="A45" s="326"/>
      <c r="B45" s="324"/>
      <c r="C45" s="324"/>
      <c r="D45" s="324"/>
      <c r="E45" s="324"/>
      <c r="F45" s="324"/>
      <c r="G45" s="324"/>
      <c r="H45" s="324"/>
      <c r="I45" s="324"/>
      <c r="J45" s="324"/>
      <c r="K45" s="324"/>
      <c r="L45" s="324"/>
      <c r="M45" s="324"/>
      <c r="N45" s="324"/>
      <c r="O45" s="324"/>
      <c r="P45" s="324"/>
      <c r="Q45" s="325"/>
    </row>
    <row r="46" spans="1:17" ht="15" thickBot="1" x14ac:dyDescent="0.4">
      <c r="A46" s="327"/>
      <c r="B46" s="328"/>
      <c r="C46" s="328"/>
      <c r="D46" s="328"/>
      <c r="E46" s="328"/>
      <c r="F46" s="328"/>
      <c r="G46" s="328"/>
      <c r="H46" s="328"/>
      <c r="I46" s="328"/>
      <c r="J46" s="328"/>
      <c r="K46" s="328"/>
      <c r="L46" s="328"/>
      <c r="M46" s="328"/>
      <c r="N46" s="328"/>
      <c r="O46" s="328"/>
      <c r="P46" s="328"/>
      <c r="Q46" s="329"/>
    </row>
    <row r="47" spans="1:17" s="18" customFormat="1" ht="15" customHeight="1" x14ac:dyDescent="0.35">
      <c r="A47" s="330" t="s">
        <v>49</v>
      </c>
      <c r="B47" s="331"/>
      <c r="C47" s="331"/>
      <c r="D47" s="331"/>
      <c r="E47" s="331"/>
      <c r="F47" s="331"/>
      <c r="G47" s="331"/>
      <c r="H47" s="331"/>
      <c r="I47" s="331"/>
      <c r="J47" s="331"/>
      <c r="K47" s="331"/>
      <c r="L47" s="331"/>
      <c r="M47" s="331"/>
      <c r="N47" s="331"/>
      <c r="O47" s="331"/>
      <c r="P47" s="331"/>
      <c r="Q47" s="332"/>
    </row>
    <row r="48" spans="1:17" s="18" customFormat="1" ht="20.25" customHeight="1" x14ac:dyDescent="0.35">
      <c r="A48" s="313" t="s">
        <v>50</v>
      </c>
      <c r="B48" s="314"/>
      <c r="C48" s="314"/>
      <c r="D48" s="314"/>
      <c r="E48" s="314"/>
      <c r="F48" s="314"/>
      <c r="G48" s="314"/>
      <c r="H48" s="314"/>
      <c r="I48" s="314"/>
      <c r="J48" s="314"/>
      <c r="K48" s="314"/>
      <c r="L48" s="314"/>
      <c r="M48" s="314"/>
      <c r="N48" s="314"/>
      <c r="O48" s="314"/>
      <c r="P48" s="314"/>
      <c r="Q48" s="315"/>
    </row>
    <row r="49" spans="1:17" ht="16.5" customHeight="1" x14ac:dyDescent="0.35">
      <c r="A49" s="316" t="s">
        <v>51</v>
      </c>
      <c r="B49" s="317"/>
      <c r="C49" s="317"/>
      <c r="D49" s="317"/>
      <c r="E49" s="317"/>
      <c r="F49" s="317"/>
      <c r="G49" s="317"/>
      <c r="H49" s="317"/>
      <c r="I49" s="317"/>
      <c r="J49" s="317"/>
      <c r="K49" s="317"/>
      <c r="L49" s="317"/>
      <c r="M49" s="317"/>
      <c r="N49" s="317"/>
      <c r="O49" s="317"/>
      <c r="P49" s="317"/>
      <c r="Q49" s="318"/>
    </row>
    <row r="50" spans="1:17" x14ac:dyDescent="0.35">
      <c r="A50" s="316"/>
      <c r="B50" s="317"/>
      <c r="C50" s="317"/>
      <c r="D50" s="317"/>
      <c r="E50" s="317"/>
      <c r="F50" s="317"/>
      <c r="G50" s="317"/>
      <c r="H50" s="317"/>
      <c r="I50" s="317"/>
      <c r="J50" s="317"/>
      <c r="K50" s="317"/>
      <c r="L50" s="317"/>
      <c r="M50" s="317"/>
      <c r="N50" s="317"/>
      <c r="O50" s="317"/>
      <c r="P50" s="317"/>
      <c r="Q50" s="318"/>
    </row>
    <row r="51" spans="1:17" x14ac:dyDescent="0.35">
      <c r="A51" s="316"/>
      <c r="B51" s="317"/>
      <c r="C51" s="317"/>
      <c r="D51" s="317"/>
      <c r="E51" s="317"/>
      <c r="F51" s="317"/>
      <c r="G51" s="317"/>
      <c r="H51" s="317"/>
      <c r="I51" s="317"/>
      <c r="J51" s="317"/>
      <c r="K51" s="317"/>
      <c r="L51" s="317"/>
      <c r="M51" s="317"/>
      <c r="N51" s="317"/>
      <c r="O51" s="317"/>
      <c r="P51" s="317"/>
      <c r="Q51" s="318"/>
    </row>
    <row r="52" spans="1:17" x14ac:dyDescent="0.35">
      <c r="A52" s="316"/>
      <c r="B52" s="317"/>
      <c r="C52" s="317"/>
      <c r="D52" s="317"/>
      <c r="E52" s="317"/>
      <c r="F52" s="317"/>
      <c r="G52" s="317"/>
      <c r="H52" s="317"/>
      <c r="I52" s="317"/>
      <c r="J52" s="317"/>
      <c r="K52" s="317"/>
      <c r="L52" s="317"/>
      <c r="M52" s="317"/>
      <c r="N52" s="317"/>
      <c r="O52" s="317"/>
      <c r="P52" s="317"/>
      <c r="Q52" s="318"/>
    </row>
    <row r="53" spans="1:17" x14ac:dyDescent="0.35">
      <c r="A53" s="316"/>
      <c r="B53" s="317"/>
      <c r="C53" s="317"/>
      <c r="D53" s="317"/>
      <c r="E53" s="317"/>
      <c r="F53" s="317"/>
      <c r="G53" s="317"/>
      <c r="H53" s="317"/>
      <c r="I53" s="317"/>
      <c r="J53" s="317"/>
      <c r="K53" s="317"/>
      <c r="L53" s="317"/>
      <c r="M53" s="317"/>
      <c r="N53" s="317"/>
      <c r="O53" s="317"/>
      <c r="P53" s="317"/>
      <c r="Q53" s="318"/>
    </row>
    <row r="54" spans="1:17" x14ac:dyDescent="0.35">
      <c r="A54" s="316"/>
      <c r="B54" s="317"/>
      <c r="C54" s="317"/>
      <c r="D54" s="317"/>
      <c r="E54" s="317"/>
      <c r="F54" s="317"/>
      <c r="G54" s="317"/>
      <c r="H54" s="317"/>
      <c r="I54" s="317"/>
      <c r="J54" s="317"/>
      <c r="K54" s="317"/>
      <c r="L54" s="317"/>
      <c r="M54" s="317"/>
      <c r="N54" s="317"/>
      <c r="O54" s="317"/>
      <c r="P54" s="317"/>
      <c r="Q54" s="318"/>
    </row>
    <row r="55" spans="1:17" x14ac:dyDescent="0.35">
      <c r="A55" s="316"/>
      <c r="B55" s="317"/>
      <c r="C55" s="317"/>
      <c r="D55" s="317"/>
      <c r="E55" s="317"/>
      <c r="F55" s="317"/>
      <c r="G55" s="317"/>
      <c r="H55" s="317"/>
      <c r="I55" s="317"/>
      <c r="J55" s="317"/>
      <c r="K55" s="317"/>
      <c r="L55" s="317"/>
      <c r="M55" s="317"/>
      <c r="N55" s="317"/>
      <c r="O55" s="317"/>
      <c r="P55" s="317"/>
      <c r="Q55" s="318"/>
    </row>
    <row r="56" spans="1:17" x14ac:dyDescent="0.35">
      <c r="A56" s="316"/>
      <c r="B56" s="317"/>
      <c r="C56" s="317"/>
      <c r="D56" s="317"/>
      <c r="E56" s="317"/>
      <c r="F56" s="317"/>
      <c r="G56" s="317"/>
      <c r="H56" s="317"/>
      <c r="I56" s="317"/>
      <c r="J56" s="317"/>
      <c r="K56" s="317"/>
      <c r="L56" s="317"/>
      <c r="M56" s="317"/>
      <c r="N56" s="317"/>
      <c r="O56" s="317"/>
      <c r="P56" s="317"/>
      <c r="Q56" s="318"/>
    </row>
    <row r="57" spans="1:17" x14ac:dyDescent="0.35">
      <c r="A57" s="316"/>
      <c r="B57" s="317"/>
      <c r="C57" s="317"/>
      <c r="D57" s="317"/>
      <c r="E57" s="317"/>
      <c r="F57" s="317"/>
      <c r="G57" s="317"/>
      <c r="H57" s="317"/>
      <c r="I57" s="317"/>
      <c r="J57" s="317"/>
      <c r="K57" s="317"/>
      <c r="L57" s="317"/>
      <c r="M57" s="317"/>
      <c r="N57" s="317"/>
      <c r="O57" s="317"/>
      <c r="P57" s="317"/>
      <c r="Q57" s="318"/>
    </row>
    <row r="58" spans="1:17" x14ac:dyDescent="0.35">
      <c r="A58" s="316"/>
      <c r="B58" s="317"/>
      <c r="C58" s="317"/>
      <c r="D58" s="317"/>
      <c r="E58" s="317"/>
      <c r="F58" s="317"/>
      <c r="G58" s="317"/>
      <c r="H58" s="317"/>
      <c r="I58" s="317"/>
      <c r="J58" s="317"/>
      <c r="K58" s="317"/>
      <c r="L58" s="317"/>
      <c r="M58" s="317"/>
      <c r="N58" s="317"/>
      <c r="O58" s="317"/>
      <c r="P58" s="317"/>
      <c r="Q58" s="318"/>
    </row>
    <row r="59" spans="1:17" x14ac:dyDescent="0.35">
      <c r="A59" s="316"/>
      <c r="B59" s="317"/>
      <c r="C59" s="317"/>
      <c r="D59" s="317"/>
      <c r="E59" s="317"/>
      <c r="F59" s="317"/>
      <c r="G59" s="317"/>
      <c r="H59" s="317"/>
      <c r="I59" s="317"/>
      <c r="J59" s="317"/>
      <c r="K59" s="317"/>
      <c r="L59" s="317"/>
      <c r="M59" s="317"/>
      <c r="N59" s="317"/>
      <c r="O59" s="317"/>
      <c r="P59" s="317"/>
      <c r="Q59" s="318"/>
    </row>
    <row r="60" spans="1:17" x14ac:dyDescent="0.35">
      <c r="A60" s="316"/>
      <c r="B60" s="317"/>
      <c r="C60" s="317"/>
      <c r="D60" s="317"/>
      <c r="E60" s="317"/>
      <c r="F60" s="317"/>
      <c r="G60" s="317"/>
      <c r="H60" s="317"/>
      <c r="I60" s="317"/>
      <c r="J60" s="317"/>
      <c r="K60" s="317"/>
      <c r="L60" s="317"/>
      <c r="M60" s="317"/>
      <c r="N60" s="317"/>
      <c r="O60" s="317"/>
      <c r="P60" s="317"/>
      <c r="Q60" s="318"/>
    </row>
    <row r="61" spans="1:17" ht="15" thickBot="1" x14ac:dyDescent="0.4">
      <c r="A61" s="319"/>
      <c r="B61" s="320"/>
      <c r="C61" s="320"/>
      <c r="D61" s="320"/>
      <c r="E61" s="320"/>
      <c r="F61" s="320"/>
      <c r="G61" s="320"/>
      <c r="H61" s="320"/>
      <c r="I61" s="320"/>
      <c r="J61" s="320"/>
      <c r="K61" s="320"/>
      <c r="L61" s="320"/>
      <c r="M61" s="320"/>
      <c r="N61" s="320"/>
      <c r="O61" s="320"/>
      <c r="P61" s="320"/>
      <c r="Q61" s="321"/>
    </row>
    <row r="62" spans="1:17" x14ac:dyDescent="0.35">
      <c r="A62" s="307" t="s">
        <v>52</v>
      </c>
      <c r="B62" s="308"/>
      <c r="C62" s="308"/>
      <c r="D62" s="308"/>
      <c r="E62" s="308"/>
      <c r="F62" s="308"/>
      <c r="G62" s="308"/>
      <c r="H62" s="308"/>
      <c r="I62" s="308"/>
      <c r="J62" s="308"/>
      <c r="K62" s="308"/>
      <c r="L62" s="308"/>
      <c r="M62" s="308"/>
      <c r="N62" s="308"/>
      <c r="O62" s="308"/>
      <c r="P62" s="308"/>
      <c r="Q62" s="309"/>
    </row>
    <row r="63" spans="1:17" ht="15" customHeight="1" x14ac:dyDescent="0.35">
      <c r="A63" s="310" t="s">
        <v>53</v>
      </c>
      <c r="B63" s="311"/>
      <c r="C63" s="311"/>
      <c r="D63" s="311"/>
      <c r="E63" s="311"/>
      <c r="F63" s="311"/>
      <c r="G63" s="311"/>
      <c r="H63" s="311"/>
      <c r="I63" s="311"/>
      <c r="J63" s="311"/>
      <c r="K63" s="311"/>
      <c r="L63" s="311"/>
      <c r="M63" s="311"/>
      <c r="N63" s="311"/>
      <c r="O63" s="311"/>
      <c r="P63" s="311"/>
      <c r="Q63" s="312"/>
    </row>
    <row r="64" spans="1:17" ht="43.5" x14ac:dyDescent="0.35">
      <c r="A64" s="36"/>
      <c r="B64" s="69" t="s">
        <v>54</v>
      </c>
      <c r="C64" s="69" t="s">
        <v>55</v>
      </c>
      <c r="D64" s="69" t="s">
        <v>56</v>
      </c>
      <c r="E64" s="37"/>
      <c r="F64" s="37"/>
      <c r="G64" s="37"/>
      <c r="H64" s="38"/>
      <c r="I64" s="38"/>
      <c r="J64" s="38"/>
      <c r="K64" s="38"/>
      <c r="L64" s="38"/>
      <c r="M64" s="38"/>
      <c r="N64" s="38"/>
      <c r="O64" s="38"/>
      <c r="P64" s="38"/>
      <c r="Q64" s="39"/>
    </row>
    <row r="65" spans="1:17" x14ac:dyDescent="0.35">
      <c r="A65" s="36" t="s">
        <v>57</v>
      </c>
      <c r="B65" s="36"/>
      <c r="C65" s="36"/>
      <c r="D65" s="36"/>
      <c r="E65" s="38"/>
      <c r="F65" s="38"/>
      <c r="G65" s="38"/>
      <c r="H65" s="38"/>
      <c r="I65" s="38"/>
      <c r="J65" s="38"/>
      <c r="K65" s="38"/>
      <c r="L65" s="38"/>
      <c r="M65" s="38"/>
      <c r="N65" s="38"/>
      <c r="O65" s="38"/>
      <c r="P65" s="38"/>
      <c r="Q65" s="39"/>
    </row>
    <row r="66" spans="1:17" x14ac:dyDescent="0.35">
      <c r="A66" s="36" t="s">
        <v>58</v>
      </c>
      <c r="B66" s="36"/>
      <c r="C66" s="36"/>
      <c r="D66" s="36"/>
      <c r="E66" s="38"/>
      <c r="F66" s="38"/>
      <c r="G66" s="38"/>
      <c r="H66" s="38"/>
      <c r="I66" s="38"/>
      <c r="J66" s="38"/>
      <c r="K66" s="38"/>
      <c r="L66" s="38"/>
      <c r="M66" s="38"/>
      <c r="N66" s="38"/>
      <c r="O66" s="38"/>
      <c r="P66" s="38"/>
      <c r="Q66" s="39"/>
    </row>
    <row r="67" spans="1:17" x14ac:dyDescent="0.35">
      <c r="A67" s="36" t="s">
        <v>59</v>
      </c>
      <c r="B67" s="36"/>
      <c r="C67" s="36"/>
      <c r="D67" s="36"/>
      <c r="E67" s="38"/>
      <c r="F67" s="38"/>
      <c r="G67" s="38"/>
      <c r="H67" s="38"/>
      <c r="I67" s="38"/>
      <c r="J67" s="38"/>
      <c r="K67" s="38"/>
      <c r="L67" s="38"/>
      <c r="M67" s="38"/>
      <c r="N67" s="38"/>
      <c r="O67" s="38"/>
      <c r="P67" s="38"/>
      <c r="Q67" s="39"/>
    </row>
    <row r="68" spans="1:17" x14ac:dyDescent="0.35">
      <c r="A68" s="36" t="s">
        <v>60</v>
      </c>
      <c r="B68" s="36"/>
      <c r="C68" s="36"/>
      <c r="D68" s="36"/>
      <c r="E68" s="38"/>
      <c r="F68" s="38"/>
      <c r="G68" s="38"/>
      <c r="H68" s="38"/>
      <c r="I68" s="38"/>
      <c r="J68" s="38"/>
      <c r="K68" s="38"/>
      <c r="L68" s="38"/>
      <c r="M68" s="38"/>
      <c r="N68" s="38"/>
      <c r="O68" s="38"/>
      <c r="P68" s="38"/>
      <c r="Q68" s="39"/>
    </row>
    <row r="69" spans="1:17" x14ac:dyDescent="0.35">
      <c r="A69" s="36" t="s">
        <v>61</v>
      </c>
      <c r="B69" s="36"/>
      <c r="C69" s="36"/>
      <c r="D69" s="36"/>
      <c r="E69" s="38"/>
      <c r="F69" s="38"/>
      <c r="G69" s="38"/>
      <c r="H69" s="38"/>
      <c r="I69" s="38"/>
      <c r="J69" s="38"/>
      <c r="K69" s="38"/>
      <c r="L69" s="38"/>
      <c r="M69" s="38"/>
      <c r="N69" s="38"/>
      <c r="O69" s="38"/>
      <c r="P69" s="38"/>
      <c r="Q69" s="39"/>
    </row>
    <row r="70" spans="1:17" x14ac:dyDescent="0.35">
      <c r="A70" s="36" t="s">
        <v>62</v>
      </c>
      <c r="B70" s="26"/>
      <c r="C70" s="40">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33" zoomScale="90" zoomScaleNormal="90" workbookViewId="0">
      <selection activeCell="A20" sqref="A20:U32"/>
    </sheetView>
  </sheetViews>
  <sheetFormatPr baseColWidth="10" defaultColWidth="11.453125"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40" t="s">
        <v>63</v>
      </c>
      <c r="B1" s="341"/>
      <c r="C1" s="341"/>
      <c r="D1" s="341"/>
      <c r="E1" s="341"/>
      <c r="F1" s="341"/>
      <c r="G1" s="341"/>
      <c r="H1" s="341"/>
      <c r="I1" s="341"/>
      <c r="J1" s="341"/>
      <c r="K1" s="341"/>
      <c r="L1" s="341"/>
      <c r="M1" s="341"/>
      <c r="N1" s="341"/>
      <c r="O1" s="341"/>
      <c r="P1" s="341"/>
      <c r="Q1" s="341"/>
      <c r="R1" s="341"/>
      <c r="S1" s="341"/>
      <c r="T1" s="341"/>
      <c r="U1" s="341"/>
    </row>
    <row r="2" spans="1:21" ht="15" thickBot="1" x14ac:dyDescent="0.4">
      <c r="A2" s="356" t="s">
        <v>64</v>
      </c>
      <c r="B2" s="356"/>
      <c r="C2" s="356"/>
      <c r="D2" s="356"/>
      <c r="E2" s="356"/>
    </row>
    <row r="3" spans="1:21" x14ac:dyDescent="0.35">
      <c r="A3" s="307" t="s">
        <v>65</v>
      </c>
      <c r="B3" s="308"/>
      <c r="C3" s="308"/>
      <c r="D3" s="308"/>
      <c r="E3" s="308"/>
      <c r="F3" s="308"/>
      <c r="G3" s="308"/>
      <c r="H3" s="308"/>
      <c r="I3" s="308"/>
      <c r="J3" s="308"/>
      <c r="K3" s="308"/>
      <c r="L3" s="308"/>
      <c r="M3" s="308"/>
      <c r="N3" s="308"/>
      <c r="O3" s="308"/>
      <c r="P3" s="308"/>
      <c r="Q3" s="308"/>
      <c r="R3" s="308"/>
      <c r="S3" s="308"/>
      <c r="T3" s="308"/>
      <c r="U3" s="309"/>
    </row>
    <row r="4" spans="1:21" ht="15" customHeight="1" x14ac:dyDescent="0.35">
      <c r="A4" s="346" t="s">
        <v>66</v>
      </c>
      <c r="B4" s="347"/>
      <c r="C4" s="347"/>
      <c r="D4" s="347"/>
      <c r="E4" s="347"/>
      <c r="F4" s="347"/>
      <c r="G4" s="347"/>
      <c r="H4" s="347"/>
      <c r="I4" s="347"/>
      <c r="J4" s="347"/>
      <c r="K4" s="347"/>
      <c r="L4" s="347"/>
      <c r="M4" s="347"/>
      <c r="N4" s="347"/>
      <c r="O4" s="347"/>
      <c r="P4" s="347"/>
      <c r="Q4" s="347"/>
      <c r="R4" s="347"/>
      <c r="S4" s="347"/>
      <c r="T4" s="347"/>
      <c r="U4" s="348"/>
    </row>
    <row r="5" spans="1:21" x14ac:dyDescent="0.35">
      <c r="A5" s="333" t="s">
        <v>590</v>
      </c>
      <c r="B5" s="334"/>
      <c r="C5" s="334"/>
      <c r="D5" s="334"/>
      <c r="E5" s="334"/>
      <c r="F5" s="334"/>
      <c r="G5" s="334"/>
      <c r="H5" s="334"/>
      <c r="I5" s="334"/>
      <c r="J5" s="334"/>
      <c r="K5" s="334"/>
      <c r="L5" s="334"/>
      <c r="M5" s="334"/>
      <c r="N5" s="334"/>
      <c r="O5" s="334"/>
      <c r="P5" s="334"/>
      <c r="Q5" s="334"/>
      <c r="R5" s="334"/>
      <c r="S5" s="334"/>
      <c r="T5" s="334"/>
      <c r="U5" s="335"/>
    </row>
    <row r="6" spans="1:21" x14ac:dyDescent="0.35">
      <c r="A6" s="336"/>
      <c r="B6" s="334"/>
      <c r="C6" s="334"/>
      <c r="D6" s="334"/>
      <c r="E6" s="334"/>
      <c r="F6" s="334"/>
      <c r="G6" s="334"/>
      <c r="H6" s="334"/>
      <c r="I6" s="334"/>
      <c r="J6" s="334"/>
      <c r="K6" s="334"/>
      <c r="L6" s="334"/>
      <c r="M6" s="334"/>
      <c r="N6" s="334"/>
      <c r="O6" s="334"/>
      <c r="P6" s="334"/>
      <c r="Q6" s="334"/>
      <c r="R6" s="334"/>
      <c r="S6" s="334"/>
      <c r="T6" s="334"/>
      <c r="U6" s="335"/>
    </row>
    <row r="7" spans="1:21" x14ac:dyDescent="0.35">
      <c r="A7" s="336"/>
      <c r="B7" s="334"/>
      <c r="C7" s="334"/>
      <c r="D7" s="334"/>
      <c r="E7" s="334"/>
      <c r="F7" s="334"/>
      <c r="G7" s="334"/>
      <c r="H7" s="334"/>
      <c r="I7" s="334"/>
      <c r="J7" s="334"/>
      <c r="K7" s="334"/>
      <c r="L7" s="334"/>
      <c r="M7" s="334"/>
      <c r="N7" s="334"/>
      <c r="O7" s="334"/>
      <c r="P7" s="334"/>
      <c r="Q7" s="334"/>
      <c r="R7" s="334"/>
      <c r="S7" s="334"/>
      <c r="T7" s="334"/>
      <c r="U7" s="335"/>
    </row>
    <row r="8" spans="1:21" x14ac:dyDescent="0.35">
      <c r="A8" s="336"/>
      <c r="B8" s="334"/>
      <c r="C8" s="334"/>
      <c r="D8" s="334"/>
      <c r="E8" s="334"/>
      <c r="F8" s="334"/>
      <c r="G8" s="334"/>
      <c r="H8" s="334"/>
      <c r="I8" s="334"/>
      <c r="J8" s="334"/>
      <c r="K8" s="334"/>
      <c r="L8" s="334"/>
      <c r="M8" s="334"/>
      <c r="N8" s="334"/>
      <c r="O8" s="334"/>
      <c r="P8" s="334"/>
      <c r="Q8" s="334"/>
      <c r="R8" s="334"/>
      <c r="S8" s="334"/>
      <c r="T8" s="334"/>
      <c r="U8" s="335"/>
    </row>
    <row r="9" spans="1:21" x14ac:dyDescent="0.35">
      <c r="A9" s="336"/>
      <c r="B9" s="334"/>
      <c r="C9" s="334"/>
      <c r="D9" s="334"/>
      <c r="E9" s="334"/>
      <c r="F9" s="334"/>
      <c r="G9" s="334"/>
      <c r="H9" s="334"/>
      <c r="I9" s="334"/>
      <c r="J9" s="334"/>
      <c r="K9" s="334"/>
      <c r="L9" s="334"/>
      <c r="M9" s="334"/>
      <c r="N9" s="334"/>
      <c r="O9" s="334"/>
      <c r="P9" s="334"/>
      <c r="Q9" s="334"/>
      <c r="R9" s="334"/>
      <c r="S9" s="334"/>
      <c r="T9" s="334"/>
      <c r="U9" s="335"/>
    </row>
    <row r="10" spans="1:21" x14ac:dyDescent="0.35">
      <c r="A10" s="336"/>
      <c r="B10" s="334"/>
      <c r="C10" s="334"/>
      <c r="D10" s="334"/>
      <c r="E10" s="334"/>
      <c r="F10" s="334"/>
      <c r="G10" s="334"/>
      <c r="H10" s="334"/>
      <c r="I10" s="334"/>
      <c r="J10" s="334"/>
      <c r="K10" s="334"/>
      <c r="L10" s="334"/>
      <c r="M10" s="334"/>
      <c r="N10" s="334"/>
      <c r="O10" s="334"/>
      <c r="P10" s="334"/>
      <c r="Q10" s="334"/>
      <c r="R10" s="334"/>
      <c r="S10" s="334"/>
      <c r="T10" s="334"/>
      <c r="U10" s="335"/>
    </row>
    <row r="11" spans="1:21" x14ac:dyDescent="0.35">
      <c r="A11" s="336"/>
      <c r="B11" s="334"/>
      <c r="C11" s="334"/>
      <c r="D11" s="334"/>
      <c r="E11" s="334"/>
      <c r="F11" s="334"/>
      <c r="G11" s="334"/>
      <c r="H11" s="334"/>
      <c r="I11" s="334"/>
      <c r="J11" s="334"/>
      <c r="K11" s="334"/>
      <c r="L11" s="334"/>
      <c r="M11" s="334"/>
      <c r="N11" s="334"/>
      <c r="O11" s="334"/>
      <c r="P11" s="334"/>
      <c r="Q11" s="334"/>
      <c r="R11" s="334"/>
      <c r="S11" s="334"/>
      <c r="T11" s="334"/>
      <c r="U11" s="335"/>
    </row>
    <row r="12" spans="1:21" x14ac:dyDescent="0.35">
      <c r="A12" s="336"/>
      <c r="B12" s="334"/>
      <c r="C12" s="334"/>
      <c r="D12" s="334"/>
      <c r="E12" s="334"/>
      <c r="F12" s="334"/>
      <c r="G12" s="334"/>
      <c r="H12" s="334"/>
      <c r="I12" s="334"/>
      <c r="J12" s="334"/>
      <c r="K12" s="334"/>
      <c r="L12" s="334"/>
      <c r="M12" s="334"/>
      <c r="N12" s="334"/>
      <c r="O12" s="334"/>
      <c r="P12" s="334"/>
      <c r="Q12" s="334"/>
      <c r="R12" s="334"/>
      <c r="S12" s="334"/>
      <c r="T12" s="334"/>
      <c r="U12" s="335"/>
    </row>
    <row r="13" spans="1:21" x14ac:dyDescent="0.35">
      <c r="A13" s="336"/>
      <c r="B13" s="334"/>
      <c r="C13" s="334"/>
      <c r="D13" s="334"/>
      <c r="E13" s="334"/>
      <c r="F13" s="334"/>
      <c r="G13" s="334"/>
      <c r="H13" s="334"/>
      <c r="I13" s="334"/>
      <c r="J13" s="334"/>
      <c r="K13" s="334"/>
      <c r="L13" s="334"/>
      <c r="M13" s="334"/>
      <c r="N13" s="334"/>
      <c r="O13" s="334"/>
      <c r="P13" s="334"/>
      <c r="Q13" s="334"/>
      <c r="R13" s="334"/>
      <c r="S13" s="334"/>
      <c r="T13" s="334"/>
      <c r="U13" s="335"/>
    </row>
    <row r="14" spans="1:21" x14ac:dyDescent="0.35">
      <c r="A14" s="336"/>
      <c r="B14" s="334"/>
      <c r="C14" s="334"/>
      <c r="D14" s="334"/>
      <c r="E14" s="334"/>
      <c r="F14" s="334"/>
      <c r="G14" s="334"/>
      <c r="H14" s="334"/>
      <c r="I14" s="334"/>
      <c r="J14" s="334"/>
      <c r="K14" s="334"/>
      <c r="L14" s="334"/>
      <c r="M14" s="334"/>
      <c r="N14" s="334"/>
      <c r="O14" s="334"/>
      <c r="P14" s="334"/>
      <c r="Q14" s="334"/>
      <c r="R14" s="334"/>
      <c r="S14" s="334"/>
      <c r="T14" s="334"/>
      <c r="U14" s="335"/>
    </row>
    <row r="15" spans="1:21" x14ac:dyDescent="0.35">
      <c r="A15" s="336"/>
      <c r="B15" s="334"/>
      <c r="C15" s="334"/>
      <c r="D15" s="334"/>
      <c r="E15" s="334"/>
      <c r="F15" s="334"/>
      <c r="G15" s="334"/>
      <c r="H15" s="334"/>
      <c r="I15" s="334"/>
      <c r="J15" s="334"/>
      <c r="K15" s="334"/>
      <c r="L15" s="334"/>
      <c r="M15" s="334"/>
      <c r="N15" s="334"/>
      <c r="O15" s="334"/>
      <c r="P15" s="334"/>
      <c r="Q15" s="334"/>
      <c r="R15" s="334"/>
      <c r="S15" s="334"/>
      <c r="T15" s="334"/>
      <c r="U15" s="335"/>
    </row>
    <row r="16" spans="1:21" x14ac:dyDescent="0.35">
      <c r="A16" s="336"/>
      <c r="B16" s="334"/>
      <c r="C16" s="334"/>
      <c r="D16" s="334"/>
      <c r="E16" s="334"/>
      <c r="F16" s="334"/>
      <c r="G16" s="334"/>
      <c r="H16" s="334"/>
      <c r="I16" s="334"/>
      <c r="J16" s="334"/>
      <c r="K16" s="334"/>
      <c r="L16" s="334"/>
      <c r="M16" s="334"/>
      <c r="N16" s="334"/>
      <c r="O16" s="334"/>
      <c r="P16" s="334"/>
      <c r="Q16" s="334"/>
      <c r="R16" s="334"/>
      <c r="S16" s="334"/>
      <c r="T16" s="334"/>
      <c r="U16" s="335"/>
    </row>
    <row r="17" spans="1:21" ht="1.1499999999999999" customHeight="1" thickBot="1" x14ac:dyDescent="0.4">
      <c r="A17" s="337"/>
      <c r="B17" s="338"/>
      <c r="C17" s="338"/>
      <c r="D17" s="338"/>
      <c r="E17" s="338"/>
      <c r="F17" s="338"/>
      <c r="G17" s="338"/>
      <c r="H17" s="338"/>
      <c r="I17" s="338"/>
      <c r="J17" s="338"/>
      <c r="K17" s="338"/>
      <c r="L17" s="338"/>
      <c r="M17" s="338"/>
      <c r="N17" s="338"/>
      <c r="O17" s="338"/>
      <c r="P17" s="338"/>
      <c r="Q17" s="338"/>
      <c r="R17" s="338"/>
      <c r="S17" s="338"/>
      <c r="T17" s="338"/>
      <c r="U17" s="339"/>
    </row>
    <row r="18" spans="1:21" x14ac:dyDescent="0.35">
      <c r="A18" s="307" t="s">
        <v>67</v>
      </c>
      <c r="B18" s="308"/>
      <c r="C18" s="308"/>
      <c r="D18" s="308"/>
      <c r="E18" s="308"/>
      <c r="F18" s="308"/>
      <c r="G18" s="308"/>
      <c r="H18" s="308"/>
      <c r="I18" s="308"/>
      <c r="J18" s="308"/>
      <c r="K18" s="308"/>
      <c r="L18" s="308"/>
      <c r="M18" s="308"/>
      <c r="N18" s="308"/>
      <c r="O18" s="308"/>
      <c r="P18" s="308"/>
      <c r="Q18" s="308"/>
      <c r="R18" s="308"/>
      <c r="S18" s="308"/>
      <c r="T18" s="308"/>
      <c r="U18" s="309"/>
    </row>
    <row r="19" spans="1:21" ht="19.149999999999999" customHeight="1" x14ac:dyDescent="0.35">
      <c r="A19" s="346" t="s">
        <v>68</v>
      </c>
      <c r="B19" s="347"/>
      <c r="C19" s="347"/>
      <c r="D19" s="347"/>
      <c r="E19" s="347"/>
      <c r="F19" s="347"/>
      <c r="G19" s="347"/>
      <c r="H19" s="347"/>
      <c r="I19" s="347"/>
      <c r="J19" s="347"/>
      <c r="K19" s="347"/>
      <c r="L19" s="347"/>
      <c r="M19" s="347"/>
      <c r="N19" s="347"/>
      <c r="O19" s="347"/>
      <c r="P19" s="347"/>
      <c r="Q19" s="347"/>
      <c r="R19" s="347"/>
      <c r="S19" s="347"/>
      <c r="T19" s="347"/>
      <c r="U19" s="348"/>
    </row>
    <row r="20" spans="1:21" x14ac:dyDescent="0.35">
      <c r="A20" s="333" t="s">
        <v>591</v>
      </c>
      <c r="B20" s="334"/>
      <c r="C20" s="334"/>
      <c r="D20" s="334"/>
      <c r="E20" s="334"/>
      <c r="F20" s="334"/>
      <c r="G20" s="334"/>
      <c r="H20" s="334"/>
      <c r="I20" s="334"/>
      <c r="J20" s="334"/>
      <c r="K20" s="334"/>
      <c r="L20" s="334"/>
      <c r="M20" s="334"/>
      <c r="N20" s="334"/>
      <c r="O20" s="334"/>
      <c r="P20" s="334"/>
      <c r="Q20" s="334"/>
      <c r="R20" s="334"/>
      <c r="S20" s="334"/>
      <c r="T20" s="334"/>
      <c r="U20" s="335"/>
    </row>
    <row r="21" spans="1:21" x14ac:dyDescent="0.35">
      <c r="A21" s="336"/>
      <c r="B21" s="334"/>
      <c r="C21" s="334"/>
      <c r="D21" s="334"/>
      <c r="E21" s="334"/>
      <c r="F21" s="334"/>
      <c r="G21" s="334"/>
      <c r="H21" s="334"/>
      <c r="I21" s="334"/>
      <c r="J21" s="334"/>
      <c r="K21" s="334"/>
      <c r="L21" s="334"/>
      <c r="M21" s="334"/>
      <c r="N21" s="334"/>
      <c r="O21" s="334"/>
      <c r="P21" s="334"/>
      <c r="Q21" s="334"/>
      <c r="R21" s="334"/>
      <c r="S21" s="334"/>
      <c r="T21" s="334"/>
      <c r="U21" s="335"/>
    </row>
    <row r="22" spans="1:21" x14ac:dyDescent="0.35">
      <c r="A22" s="336"/>
      <c r="B22" s="334"/>
      <c r="C22" s="334"/>
      <c r="D22" s="334"/>
      <c r="E22" s="334"/>
      <c r="F22" s="334"/>
      <c r="G22" s="334"/>
      <c r="H22" s="334"/>
      <c r="I22" s="334"/>
      <c r="J22" s="334"/>
      <c r="K22" s="334"/>
      <c r="L22" s="334"/>
      <c r="M22" s="334"/>
      <c r="N22" s="334"/>
      <c r="O22" s="334"/>
      <c r="P22" s="334"/>
      <c r="Q22" s="334"/>
      <c r="R22" s="334"/>
      <c r="S22" s="334"/>
      <c r="T22" s="334"/>
      <c r="U22" s="335"/>
    </row>
    <row r="23" spans="1:21" x14ac:dyDescent="0.35">
      <c r="A23" s="336"/>
      <c r="B23" s="334"/>
      <c r="C23" s="334"/>
      <c r="D23" s="334"/>
      <c r="E23" s="334"/>
      <c r="F23" s="334"/>
      <c r="G23" s="334"/>
      <c r="H23" s="334"/>
      <c r="I23" s="334"/>
      <c r="J23" s="334"/>
      <c r="K23" s="334"/>
      <c r="L23" s="334"/>
      <c r="M23" s="334"/>
      <c r="N23" s="334"/>
      <c r="O23" s="334"/>
      <c r="P23" s="334"/>
      <c r="Q23" s="334"/>
      <c r="R23" s="334"/>
      <c r="S23" s="334"/>
      <c r="T23" s="334"/>
      <c r="U23" s="335"/>
    </row>
    <row r="24" spans="1:21" x14ac:dyDescent="0.35">
      <c r="A24" s="336"/>
      <c r="B24" s="334"/>
      <c r="C24" s="334"/>
      <c r="D24" s="334"/>
      <c r="E24" s="334"/>
      <c r="F24" s="334"/>
      <c r="G24" s="334"/>
      <c r="H24" s="334"/>
      <c r="I24" s="334"/>
      <c r="J24" s="334"/>
      <c r="K24" s="334"/>
      <c r="L24" s="334"/>
      <c r="M24" s="334"/>
      <c r="N24" s="334"/>
      <c r="O24" s="334"/>
      <c r="P24" s="334"/>
      <c r="Q24" s="334"/>
      <c r="R24" s="334"/>
      <c r="S24" s="334"/>
      <c r="T24" s="334"/>
      <c r="U24" s="335"/>
    </row>
    <row r="25" spans="1:21" x14ac:dyDescent="0.35">
      <c r="A25" s="336"/>
      <c r="B25" s="334"/>
      <c r="C25" s="334"/>
      <c r="D25" s="334"/>
      <c r="E25" s="334"/>
      <c r="F25" s="334"/>
      <c r="G25" s="334"/>
      <c r="H25" s="334"/>
      <c r="I25" s="334"/>
      <c r="J25" s="334"/>
      <c r="K25" s="334"/>
      <c r="L25" s="334"/>
      <c r="M25" s="334"/>
      <c r="N25" s="334"/>
      <c r="O25" s="334"/>
      <c r="P25" s="334"/>
      <c r="Q25" s="334"/>
      <c r="R25" s="334"/>
      <c r="S25" s="334"/>
      <c r="T25" s="334"/>
      <c r="U25" s="335"/>
    </row>
    <row r="26" spans="1:21" x14ac:dyDescent="0.35">
      <c r="A26" s="336"/>
      <c r="B26" s="334"/>
      <c r="C26" s="334"/>
      <c r="D26" s="334"/>
      <c r="E26" s="334"/>
      <c r="F26" s="334"/>
      <c r="G26" s="334"/>
      <c r="H26" s="334"/>
      <c r="I26" s="334"/>
      <c r="J26" s="334"/>
      <c r="K26" s="334"/>
      <c r="L26" s="334"/>
      <c r="M26" s="334"/>
      <c r="N26" s="334"/>
      <c r="O26" s="334"/>
      <c r="P26" s="334"/>
      <c r="Q26" s="334"/>
      <c r="R26" s="334"/>
      <c r="S26" s="334"/>
      <c r="T26" s="334"/>
      <c r="U26" s="335"/>
    </row>
    <row r="27" spans="1:21" x14ac:dyDescent="0.35">
      <c r="A27" s="336"/>
      <c r="B27" s="334"/>
      <c r="C27" s="334"/>
      <c r="D27" s="334"/>
      <c r="E27" s="334"/>
      <c r="F27" s="334"/>
      <c r="G27" s="334"/>
      <c r="H27" s="334"/>
      <c r="I27" s="334"/>
      <c r="J27" s="334"/>
      <c r="K27" s="334"/>
      <c r="L27" s="334"/>
      <c r="M27" s="334"/>
      <c r="N27" s="334"/>
      <c r="O27" s="334"/>
      <c r="P27" s="334"/>
      <c r="Q27" s="334"/>
      <c r="R27" s="334"/>
      <c r="S27" s="334"/>
      <c r="T27" s="334"/>
      <c r="U27" s="335"/>
    </row>
    <row r="28" spans="1:21" x14ac:dyDescent="0.35">
      <c r="A28" s="336"/>
      <c r="B28" s="334"/>
      <c r="C28" s="334"/>
      <c r="D28" s="334"/>
      <c r="E28" s="334"/>
      <c r="F28" s="334"/>
      <c r="G28" s="334"/>
      <c r="H28" s="334"/>
      <c r="I28" s="334"/>
      <c r="J28" s="334"/>
      <c r="K28" s="334"/>
      <c r="L28" s="334"/>
      <c r="M28" s="334"/>
      <c r="N28" s="334"/>
      <c r="O28" s="334"/>
      <c r="P28" s="334"/>
      <c r="Q28" s="334"/>
      <c r="R28" s="334"/>
      <c r="S28" s="334"/>
      <c r="T28" s="334"/>
      <c r="U28" s="335"/>
    </row>
    <row r="29" spans="1:21" x14ac:dyDescent="0.35">
      <c r="A29" s="336"/>
      <c r="B29" s="334"/>
      <c r="C29" s="334"/>
      <c r="D29" s="334"/>
      <c r="E29" s="334"/>
      <c r="F29" s="334"/>
      <c r="G29" s="334"/>
      <c r="H29" s="334"/>
      <c r="I29" s="334"/>
      <c r="J29" s="334"/>
      <c r="K29" s="334"/>
      <c r="L29" s="334"/>
      <c r="M29" s="334"/>
      <c r="N29" s="334"/>
      <c r="O29" s="334"/>
      <c r="P29" s="334"/>
      <c r="Q29" s="334"/>
      <c r="R29" s="334"/>
      <c r="S29" s="334"/>
      <c r="T29" s="334"/>
      <c r="U29" s="335"/>
    </row>
    <row r="30" spans="1:21" x14ac:dyDescent="0.35">
      <c r="A30" s="336"/>
      <c r="B30" s="334"/>
      <c r="C30" s="334"/>
      <c r="D30" s="334"/>
      <c r="E30" s="334"/>
      <c r="F30" s="334"/>
      <c r="G30" s="334"/>
      <c r="H30" s="334"/>
      <c r="I30" s="334"/>
      <c r="J30" s="334"/>
      <c r="K30" s="334"/>
      <c r="L30" s="334"/>
      <c r="M30" s="334"/>
      <c r="N30" s="334"/>
      <c r="O30" s="334"/>
      <c r="P30" s="334"/>
      <c r="Q30" s="334"/>
      <c r="R30" s="334"/>
      <c r="S30" s="334"/>
      <c r="T30" s="334"/>
      <c r="U30" s="335"/>
    </row>
    <row r="31" spans="1:21" x14ac:dyDescent="0.35">
      <c r="A31" s="336"/>
      <c r="B31" s="334"/>
      <c r="C31" s="334"/>
      <c r="D31" s="334"/>
      <c r="E31" s="334"/>
      <c r="F31" s="334"/>
      <c r="G31" s="334"/>
      <c r="H31" s="334"/>
      <c r="I31" s="334"/>
      <c r="J31" s="334"/>
      <c r="K31" s="334"/>
      <c r="L31" s="334"/>
      <c r="M31" s="334"/>
      <c r="N31" s="334"/>
      <c r="O31" s="334"/>
      <c r="P31" s="334"/>
      <c r="Q31" s="334"/>
      <c r="R31" s="334"/>
      <c r="S31" s="334"/>
      <c r="T31" s="334"/>
      <c r="U31" s="335"/>
    </row>
    <row r="32" spans="1:21" ht="15" thickBot="1" x14ac:dyDescent="0.4">
      <c r="A32" s="337"/>
      <c r="B32" s="338"/>
      <c r="C32" s="338"/>
      <c r="D32" s="338"/>
      <c r="E32" s="338"/>
      <c r="F32" s="338"/>
      <c r="G32" s="338"/>
      <c r="H32" s="338"/>
      <c r="I32" s="338"/>
      <c r="J32" s="338"/>
      <c r="K32" s="338"/>
      <c r="L32" s="338"/>
      <c r="M32" s="338"/>
      <c r="N32" s="338"/>
      <c r="O32" s="338"/>
      <c r="P32" s="338"/>
      <c r="Q32" s="338"/>
      <c r="R32" s="338"/>
      <c r="S32" s="338"/>
      <c r="T32" s="338"/>
      <c r="U32" s="339"/>
    </row>
    <row r="33" spans="1:21" x14ac:dyDescent="0.35">
      <c r="A33" s="307" t="s">
        <v>69</v>
      </c>
      <c r="B33" s="308"/>
      <c r="C33" s="308"/>
      <c r="D33" s="308"/>
      <c r="E33" s="308"/>
      <c r="F33" s="308"/>
      <c r="G33" s="308"/>
      <c r="H33" s="308"/>
      <c r="I33" s="308"/>
      <c r="J33" s="308"/>
      <c r="K33" s="308"/>
      <c r="L33" s="308"/>
      <c r="M33" s="308"/>
      <c r="N33" s="308"/>
      <c r="O33" s="308"/>
      <c r="P33" s="308"/>
      <c r="Q33" s="308"/>
      <c r="R33" s="308"/>
      <c r="S33" s="308"/>
      <c r="T33" s="308"/>
      <c r="U33" s="309"/>
    </row>
    <row r="34" spans="1:21" ht="13.9" customHeight="1" x14ac:dyDescent="0.35">
      <c r="A34" s="346"/>
      <c r="B34" s="347"/>
      <c r="C34" s="347"/>
      <c r="D34" s="347"/>
      <c r="E34" s="347"/>
      <c r="F34" s="347"/>
      <c r="G34" s="347"/>
      <c r="H34" s="347"/>
      <c r="I34" s="347"/>
      <c r="J34" s="347"/>
      <c r="K34" s="347"/>
      <c r="L34" s="347"/>
      <c r="M34" s="347"/>
      <c r="N34" s="347"/>
      <c r="O34" s="347"/>
      <c r="P34" s="347"/>
      <c r="Q34" s="347"/>
      <c r="R34" s="347"/>
      <c r="S34" s="347"/>
      <c r="T34" s="347"/>
      <c r="U34" s="348"/>
    </row>
    <row r="35" spans="1:21" ht="35.5" customHeight="1" x14ac:dyDescent="0.35">
      <c r="A35" s="357" t="s">
        <v>70</v>
      </c>
      <c r="B35" s="350"/>
      <c r="C35" s="349" t="s">
        <v>71</v>
      </c>
      <c r="D35" s="350"/>
      <c r="E35" s="349" t="s">
        <v>72</v>
      </c>
      <c r="F35" s="350"/>
      <c r="G35" s="349" t="s">
        <v>73</v>
      </c>
      <c r="H35" s="350"/>
      <c r="I35" s="349" t="s">
        <v>74</v>
      </c>
      <c r="J35" s="350"/>
      <c r="K35" s="349" t="s">
        <v>75</v>
      </c>
      <c r="L35" s="350"/>
      <c r="M35" s="349" t="s">
        <v>76</v>
      </c>
      <c r="N35" s="350"/>
      <c r="O35" s="349" t="s">
        <v>77</v>
      </c>
      <c r="P35" s="350"/>
      <c r="Q35" s="349" t="s">
        <v>78</v>
      </c>
      <c r="R35" s="351"/>
      <c r="S35" s="19" t="s">
        <v>79</v>
      </c>
      <c r="T35" s="19" t="s">
        <v>80</v>
      </c>
      <c r="U35" s="21" t="s">
        <v>81</v>
      </c>
    </row>
    <row r="36" spans="1:21" ht="27.75" customHeight="1" x14ac:dyDescent="0.35">
      <c r="A36" s="361" t="s">
        <v>82</v>
      </c>
      <c r="B36" s="353"/>
      <c r="C36" s="352" t="s">
        <v>83</v>
      </c>
      <c r="D36" s="353"/>
      <c r="E36" s="352" t="s">
        <v>84</v>
      </c>
      <c r="F36" s="353"/>
      <c r="G36" s="354" t="s">
        <v>85</v>
      </c>
      <c r="H36" s="355"/>
      <c r="I36" s="352" t="s">
        <v>86</v>
      </c>
      <c r="J36" s="353"/>
      <c r="K36" s="352" t="s">
        <v>87</v>
      </c>
      <c r="L36" s="353"/>
      <c r="M36" s="352" t="s">
        <v>88</v>
      </c>
      <c r="N36" s="353"/>
      <c r="O36" s="352" t="s">
        <v>87</v>
      </c>
      <c r="P36" s="353"/>
      <c r="Q36" s="352" t="s">
        <v>89</v>
      </c>
      <c r="R36" s="286"/>
      <c r="S36" s="225" t="s">
        <v>90</v>
      </c>
      <c r="T36" s="225" t="s">
        <v>90</v>
      </c>
      <c r="U36" s="22"/>
    </row>
    <row r="37" spans="1:21" x14ac:dyDescent="0.35">
      <c r="A37" s="362"/>
      <c r="B37" s="363"/>
      <c r="C37" s="352"/>
      <c r="D37" s="353"/>
      <c r="E37" s="352"/>
      <c r="F37" s="353"/>
      <c r="G37" s="352"/>
      <c r="H37" s="353"/>
      <c r="I37" s="352"/>
      <c r="J37" s="353"/>
      <c r="K37" s="352"/>
      <c r="L37" s="353"/>
      <c r="M37" s="352"/>
      <c r="N37" s="353"/>
      <c r="O37" s="352"/>
      <c r="P37" s="353"/>
      <c r="Q37" s="352"/>
      <c r="R37" s="286"/>
      <c r="S37" s="20"/>
      <c r="T37" s="20"/>
      <c r="U37" s="22"/>
    </row>
    <row r="38" spans="1:21" x14ac:dyDescent="0.35">
      <c r="A38" s="361"/>
      <c r="B38" s="353"/>
      <c r="C38" s="352"/>
      <c r="D38" s="353"/>
      <c r="E38" s="352"/>
      <c r="F38" s="353"/>
      <c r="G38" s="352"/>
      <c r="H38" s="353"/>
      <c r="I38" s="352"/>
      <c r="J38" s="353"/>
      <c r="K38" s="352"/>
      <c r="L38" s="353"/>
      <c r="M38" s="352"/>
      <c r="N38" s="353"/>
      <c r="O38" s="352"/>
      <c r="P38" s="353"/>
      <c r="Q38" s="352"/>
      <c r="R38" s="286"/>
      <c r="S38" s="20"/>
      <c r="T38" s="20"/>
      <c r="U38" s="22"/>
    </row>
    <row r="39" spans="1:21" x14ac:dyDescent="0.35">
      <c r="A39" s="361"/>
      <c r="B39" s="353"/>
      <c r="C39" s="352"/>
      <c r="D39" s="353"/>
      <c r="E39" s="352"/>
      <c r="F39" s="353"/>
      <c r="G39" s="352"/>
      <c r="H39" s="353"/>
      <c r="I39" s="352"/>
      <c r="J39" s="353"/>
      <c r="K39" s="352"/>
      <c r="L39" s="353"/>
      <c r="M39" s="352"/>
      <c r="N39" s="353"/>
      <c r="O39" s="352"/>
      <c r="P39" s="353"/>
      <c r="Q39" s="352"/>
      <c r="R39" s="286"/>
      <c r="S39" s="20"/>
      <c r="T39" s="20"/>
      <c r="U39" s="22"/>
    </row>
    <row r="40" spans="1:21" x14ac:dyDescent="0.35">
      <c r="A40" s="361"/>
      <c r="B40" s="353"/>
      <c r="C40" s="352"/>
      <c r="D40" s="353"/>
      <c r="E40" s="352"/>
      <c r="F40" s="353"/>
      <c r="G40" s="352"/>
      <c r="H40" s="353"/>
      <c r="I40" s="352"/>
      <c r="J40" s="353"/>
      <c r="K40" s="352"/>
      <c r="L40" s="353"/>
      <c r="M40" s="352"/>
      <c r="N40" s="353"/>
      <c r="O40" s="352"/>
      <c r="P40" s="353"/>
      <c r="Q40" s="352"/>
      <c r="R40" s="286"/>
      <c r="S40" s="20"/>
      <c r="T40" s="20"/>
      <c r="U40" s="22"/>
    </row>
    <row r="41" spans="1:21" x14ac:dyDescent="0.35">
      <c r="A41" s="361"/>
      <c r="B41" s="353"/>
      <c r="C41" s="352"/>
      <c r="D41" s="353"/>
      <c r="E41" s="352"/>
      <c r="F41" s="353"/>
      <c r="G41" s="352"/>
      <c r="H41" s="353"/>
      <c r="I41" s="352"/>
      <c r="J41" s="353"/>
      <c r="K41" s="352"/>
      <c r="L41" s="353"/>
      <c r="M41" s="352"/>
      <c r="N41" s="353"/>
      <c r="O41" s="352"/>
      <c r="P41" s="353"/>
      <c r="Q41" s="352"/>
      <c r="R41" s="286"/>
      <c r="S41" s="20"/>
      <c r="T41" s="20"/>
      <c r="U41" s="22"/>
    </row>
    <row r="42" spans="1:21" x14ac:dyDescent="0.35">
      <c r="A42" s="361"/>
      <c r="B42" s="353"/>
      <c r="C42" s="352"/>
      <c r="D42" s="353"/>
      <c r="E42" s="352"/>
      <c r="F42" s="353"/>
      <c r="G42" s="352"/>
      <c r="H42" s="353"/>
      <c r="I42" s="352"/>
      <c r="J42" s="353"/>
      <c r="K42" s="352"/>
      <c r="L42" s="353"/>
      <c r="M42" s="352"/>
      <c r="N42" s="353"/>
      <c r="O42" s="352"/>
      <c r="P42" s="353"/>
      <c r="Q42" s="352"/>
      <c r="R42" s="286"/>
      <c r="S42" s="20"/>
      <c r="T42" s="20"/>
      <c r="U42" s="22"/>
    </row>
    <row r="43" spans="1:21" x14ac:dyDescent="0.35">
      <c r="A43" s="361"/>
      <c r="B43" s="353"/>
      <c r="C43" s="352"/>
      <c r="D43" s="353"/>
      <c r="E43" s="352"/>
      <c r="F43" s="353"/>
      <c r="G43" s="352"/>
      <c r="H43" s="353"/>
      <c r="I43" s="352"/>
      <c r="J43" s="353"/>
      <c r="K43" s="352"/>
      <c r="L43" s="353"/>
      <c r="M43" s="352"/>
      <c r="N43" s="353"/>
      <c r="O43" s="352"/>
      <c r="P43" s="353"/>
      <c r="Q43" s="352"/>
      <c r="R43" s="286"/>
      <c r="S43" s="20"/>
      <c r="T43" s="20"/>
      <c r="U43" s="22"/>
    </row>
    <row r="44" spans="1:21" x14ac:dyDescent="0.35">
      <c r="A44" s="364"/>
      <c r="B44" s="345"/>
      <c r="C44" s="344"/>
      <c r="D44" s="345"/>
      <c r="E44" s="344"/>
      <c r="F44" s="345"/>
      <c r="G44" s="344"/>
      <c r="H44" s="345"/>
      <c r="I44" s="344"/>
      <c r="J44" s="345"/>
      <c r="K44" s="344"/>
      <c r="L44" s="345"/>
      <c r="M44" s="344"/>
      <c r="N44" s="345"/>
      <c r="O44" s="344"/>
      <c r="P44" s="345"/>
      <c r="Q44" s="344"/>
      <c r="R44" s="360"/>
      <c r="S44" s="23"/>
      <c r="T44" s="23"/>
      <c r="U44" s="24"/>
    </row>
    <row r="46" spans="1:21" ht="55.15" customHeight="1" x14ac:dyDescent="0.35">
      <c r="A46" s="358" t="s">
        <v>91</v>
      </c>
      <c r="B46" s="35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7"/>
  <sheetViews>
    <sheetView zoomScale="90" zoomScaleNormal="90" workbookViewId="0">
      <selection activeCell="F28" sqref="F28"/>
    </sheetView>
  </sheetViews>
  <sheetFormatPr baseColWidth="10" defaultColWidth="11.453125" defaultRowHeight="14.5" x14ac:dyDescent="0.35"/>
  <cols>
    <col min="1" max="1" width="25.81640625" customWidth="1"/>
    <col min="2" max="2" width="16.26953125" customWidth="1"/>
    <col min="3" max="3" width="25.453125" customWidth="1"/>
    <col min="4" max="4" width="28.7265625" customWidth="1"/>
    <col min="5" max="5" width="17.7265625" customWidth="1"/>
    <col min="7" max="7" width="30.1796875" customWidth="1"/>
    <col min="8" max="8" width="22" customWidth="1"/>
    <col min="9" max="9" width="21" customWidth="1"/>
    <col min="10" max="10" width="17.1796875" customWidth="1"/>
    <col min="11" max="11" width="17.81640625" customWidth="1"/>
    <col min="12" max="12" width="24.54296875" customWidth="1"/>
  </cols>
  <sheetData>
    <row r="1" spans="1:12" ht="24.75" customHeight="1" x14ac:dyDescent="0.35">
      <c r="A1" s="365" t="s">
        <v>92</v>
      </c>
      <c r="B1" s="366"/>
      <c r="C1" s="366"/>
      <c r="D1" s="366"/>
      <c r="E1" s="366"/>
      <c r="F1" s="366"/>
      <c r="G1" s="366"/>
      <c r="H1" s="366"/>
      <c r="I1" s="366"/>
      <c r="J1" s="366"/>
      <c r="K1" s="366"/>
      <c r="L1" s="367"/>
    </row>
    <row r="2" spans="1:12" ht="24.75" customHeight="1" thickBot="1" x14ac:dyDescent="0.4">
      <c r="A2" s="371" t="s">
        <v>93</v>
      </c>
      <c r="B2" s="372"/>
      <c r="C2" s="372"/>
      <c r="D2" s="372"/>
      <c r="E2" s="373"/>
      <c r="F2" s="164"/>
      <c r="G2" s="368" t="s">
        <v>94</v>
      </c>
      <c r="H2" s="369"/>
      <c r="I2" s="369"/>
      <c r="J2" s="369"/>
      <c r="K2" s="369"/>
      <c r="L2" s="370"/>
    </row>
    <row r="3" spans="1:12" ht="36.75" customHeight="1" thickBot="1" x14ac:dyDescent="0.4">
      <c r="A3" s="190" t="s">
        <v>95</v>
      </c>
      <c r="B3" s="190" t="s">
        <v>96</v>
      </c>
      <c r="C3" s="229" t="s">
        <v>97</v>
      </c>
      <c r="D3" s="230" t="s">
        <v>98</v>
      </c>
      <c r="E3" s="231" t="s">
        <v>99</v>
      </c>
      <c r="F3" s="169"/>
      <c r="G3" s="168" t="s">
        <v>95</v>
      </c>
      <c r="H3" s="168" t="s">
        <v>100</v>
      </c>
      <c r="I3" s="170" t="s">
        <v>101</v>
      </c>
      <c r="J3" s="171" t="s">
        <v>98</v>
      </c>
      <c r="K3" s="171" t="s">
        <v>99</v>
      </c>
      <c r="L3" s="172" t="s">
        <v>102</v>
      </c>
    </row>
    <row r="4" spans="1:12" ht="21" customHeight="1" x14ac:dyDescent="0.35">
      <c r="A4" s="210" t="s">
        <v>103</v>
      </c>
      <c r="B4" s="26" t="s">
        <v>104</v>
      </c>
      <c r="C4" s="26" t="s">
        <v>105</v>
      </c>
      <c r="D4" s="204" t="s">
        <v>106</v>
      </c>
      <c r="E4" s="243">
        <v>12</v>
      </c>
      <c r="G4" s="193" t="s">
        <v>107</v>
      </c>
      <c r="H4" s="223" t="s">
        <v>108</v>
      </c>
      <c r="I4" s="166" t="s">
        <v>109</v>
      </c>
      <c r="J4" s="198" t="s">
        <v>110</v>
      </c>
      <c r="K4" s="250">
        <v>12</v>
      </c>
      <c r="L4" s="165"/>
    </row>
    <row r="5" spans="1:12" ht="24.75" customHeight="1" x14ac:dyDescent="0.35">
      <c r="A5" s="197" t="s">
        <v>111</v>
      </c>
      <c r="B5" s="26" t="s">
        <v>112</v>
      </c>
      <c r="C5" s="26" t="s">
        <v>113</v>
      </c>
      <c r="D5" s="204" t="s">
        <v>114</v>
      </c>
      <c r="E5" s="243">
        <v>12</v>
      </c>
      <c r="G5" s="196" t="s">
        <v>115</v>
      </c>
      <c r="H5" s="26" t="s">
        <v>116</v>
      </c>
      <c r="I5" s="223" t="s">
        <v>117</v>
      </c>
      <c r="J5" s="204" t="s">
        <v>118</v>
      </c>
      <c r="K5" s="243">
        <v>12</v>
      </c>
      <c r="L5" s="165"/>
    </row>
    <row r="6" spans="1:12" x14ac:dyDescent="0.35">
      <c r="A6" s="192" t="s">
        <v>119</v>
      </c>
      <c r="B6" s="232" t="s">
        <v>120</v>
      </c>
      <c r="C6" s="167" t="s">
        <v>121</v>
      </c>
      <c r="D6" s="199" t="s">
        <v>122</v>
      </c>
      <c r="E6" s="244">
        <v>24</v>
      </c>
      <c r="G6" s="196" t="s">
        <v>123</v>
      </c>
      <c r="H6" s="26" t="s">
        <v>124</v>
      </c>
      <c r="I6" s="203" t="s">
        <v>125</v>
      </c>
      <c r="J6" s="217" t="s">
        <v>126</v>
      </c>
      <c r="K6" s="243">
        <v>12</v>
      </c>
      <c r="L6" s="165"/>
    </row>
    <row r="7" spans="1:12" x14ac:dyDescent="0.35">
      <c r="A7" s="195" t="s">
        <v>127</v>
      </c>
      <c r="B7" s="167" t="s">
        <v>104</v>
      </c>
      <c r="C7" s="167" t="s">
        <v>128</v>
      </c>
      <c r="D7" s="200" t="s">
        <v>129</v>
      </c>
      <c r="E7" s="245">
        <v>6</v>
      </c>
      <c r="G7" s="193" t="s">
        <v>130</v>
      </c>
      <c r="H7" s="228" t="s">
        <v>131</v>
      </c>
      <c r="I7" s="167" t="s">
        <v>132</v>
      </c>
      <c r="J7" s="200" t="s">
        <v>133</v>
      </c>
      <c r="K7" s="251">
        <v>3</v>
      </c>
      <c r="L7" s="165"/>
    </row>
    <row r="8" spans="1:12" x14ac:dyDescent="0.35">
      <c r="A8" s="209" t="s">
        <v>134</v>
      </c>
      <c r="B8" s="167" t="s">
        <v>112</v>
      </c>
      <c r="C8" s="167" t="s">
        <v>135</v>
      </c>
      <c r="D8" s="199" t="s">
        <v>136</v>
      </c>
      <c r="E8" s="245">
        <v>12</v>
      </c>
      <c r="G8" s="192" t="s">
        <v>137</v>
      </c>
      <c r="H8" s="228" t="s">
        <v>138</v>
      </c>
      <c r="I8" s="167" t="s">
        <v>139</v>
      </c>
      <c r="J8" s="200" t="s">
        <v>140</v>
      </c>
      <c r="K8" s="245">
        <v>6</v>
      </c>
      <c r="L8" s="165"/>
    </row>
    <row r="9" spans="1:12" ht="30" customHeight="1" x14ac:dyDescent="0.35">
      <c r="A9" s="193" t="s">
        <v>141</v>
      </c>
      <c r="B9" s="167" t="s">
        <v>104</v>
      </c>
      <c r="C9" s="221" t="s">
        <v>142</v>
      </c>
      <c r="D9" s="216" t="s">
        <v>143</v>
      </c>
      <c r="E9" s="245">
        <v>12</v>
      </c>
      <c r="G9" s="193" t="s">
        <v>144</v>
      </c>
      <c r="H9" s="228" t="s">
        <v>145</v>
      </c>
      <c r="I9" s="167" t="s">
        <v>146</v>
      </c>
      <c r="J9" s="200" t="s">
        <v>147</v>
      </c>
      <c r="K9" s="245">
        <v>24</v>
      </c>
      <c r="L9" s="165"/>
    </row>
    <row r="10" spans="1:12" ht="30.75" customHeight="1" x14ac:dyDescent="0.35">
      <c r="A10" s="192" t="s">
        <v>148</v>
      </c>
      <c r="B10" s="167" t="s">
        <v>112</v>
      </c>
      <c r="C10" s="222" t="s">
        <v>149</v>
      </c>
      <c r="D10" s="200" t="s">
        <v>150</v>
      </c>
      <c r="E10" s="245">
        <v>12</v>
      </c>
      <c r="G10" s="193" t="s">
        <v>151</v>
      </c>
      <c r="H10" s="228" t="s">
        <v>145</v>
      </c>
      <c r="I10" s="167" t="s">
        <v>152</v>
      </c>
      <c r="J10" s="214" t="s">
        <v>153</v>
      </c>
      <c r="K10" s="243">
        <v>12</v>
      </c>
      <c r="L10" s="165"/>
    </row>
    <row r="11" spans="1:12" ht="18" customHeight="1" x14ac:dyDescent="0.35">
      <c r="A11" s="192" t="s">
        <v>154</v>
      </c>
      <c r="B11" s="167" t="s">
        <v>104</v>
      </c>
      <c r="C11" s="167" t="s">
        <v>155</v>
      </c>
      <c r="D11" s="199" t="s">
        <v>156</v>
      </c>
      <c r="E11" s="245">
        <v>12</v>
      </c>
      <c r="G11" s="196" t="s">
        <v>157</v>
      </c>
      <c r="H11" s="228" t="s">
        <v>158</v>
      </c>
      <c r="I11" s="167" t="s">
        <v>159</v>
      </c>
      <c r="J11" s="216" t="s">
        <v>160</v>
      </c>
      <c r="K11" s="243">
        <v>12</v>
      </c>
      <c r="L11" s="165"/>
    </row>
    <row r="12" spans="1:12" x14ac:dyDescent="0.35">
      <c r="A12" s="196" t="s">
        <v>161</v>
      </c>
      <c r="B12" s="167" t="s">
        <v>104</v>
      </c>
      <c r="C12" s="167" t="s">
        <v>162</v>
      </c>
      <c r="D12" s="200" t="s">
        <v>163</v>
      </c>
      <c r="E12" s="243">
        <v>12</v>
      </c>
      <c r="G12" s="196" t="s">
        <v>164</v>
      </c>
      <c r="H12" s="228" t="s">
        <v>165</v>
      </c>
      <c r="I12" s="26" t="s">
        <v>166</v>
      </c>
      <c r="J12" s="204" t="s">
        <v>167</v>
      </c>
      <c r="K12" s="243">
        <v>12</v>
      </c>
      <c r="L12" s="165"/>
    </row>
    <row r="13" spans="1:12" x14ac:dyDescent="0.35">
      <c r="A13" s="196" t="s">
        <v>168</v>
      </c>
      <c r="B13" s="167" t="s">
        <v>104</v>
      </c>
      <c r="C13" s="26" t="s">
        <v>169</v>
      </c>
      <c r="D13" s="215" t="s">
        <v>170</v>
      </c>
      <c r="E13" s="246">
        <v>12</v>
      </c>
      <c r="G13" s="197" t="s">
        <v>171</v>
      </c>
      <c r="H13" t="s">
        <v>172</v>
      </c>
      <c r="I13" s="26" t="s">
        <v>173</v>
      </c>
      <c r="J13" s="204" t="s">
        <v>174</v>
      </c>
      <c r="K13" s="252">
        <v>12</v>
      </c>
      <c r="L13" s="165"/>
    </row>
    <row r="14" spans="1:12" x14ac:dyDescent="0.35">
      <c r="A14" s="210" t="s">
        <v>175</v>
      </c>
      <c r="B14" s="167" t="s">
        <v>104</v>
      </c>
      <c r="C14" s="26" t="s">
        <v>176</v>
      </c>
      <c r="D14" s="215" t="s">
        <v>177</v>
      </c>
      <c r="E14" s="246">
        <v>12</v>
      </c>
      <c r="G14" s="196" t="s">
        <v>178</v>
      </c>
      <c r="H14" s="228" t="s">
        <v>179</v>
      </c>
      <c r="I14" s="167" t="s">
        <v>180</v>
      </c>
      <c r="J14" s="200" t="s">
        <v>181</v>
      </c>
      <c r="K14" s="245">
        <v>12</v>
      </c>
      <c r="L14" s="165"/>
    </row>
    <row r="15" spans="1:12" x14ac:dyDescent="0.35">
      <c r="A15" s="196" t="s">
        <v>182</v>
      </c>
      <c r="B15" s="167" t="s">
        <v>104</v>
      </c>
      <c r="C15" s="26" t="s">
        <v>183</v>
      </c>
      <c r="D15" s="204" t="s">
        <v>184</v>
      </c>
      <c r="E15" s="243">
        <v>6</v>
      </c>
      <c r="G15" s="196" t="s">
        <v>185</v>
      </c>
      <c r="H15" s="228" t="s">
        <v>186</v>
      </c>
      <c r="I15" s="26" t="s">
        <v>187</v>
      </c>
      <c r="J15" s="215" t="s">
        <v>188</v>
      </c>
      <c r="K15" s="246">
        <v>12</v>
      </c>
      <c r="L15" s="165"/>
    </row>
    <row r="16" spans="1:12" x14ac:dyDescent="0.35">
      <c r="A16" s="196" t="s">
        <v>189</v>
      </c>
      <c r="B16" s="167" t="s">
        <v>112</v>
      </c>
      <c r="C16" s="167" t="s">
        <v>190</v>
      </c>
      <c r="D16" s="216" t="s">
        <v>191</v>
      </c>
      <c r="E16" s="243">
        <v>6</v>
      </c>
      <c r="G16" s="192" t="s">
        <v>192</v>
      </c>
      <c r="H16" s="167" t="s">
        <v>193</v>
      </c>
      <c r="I16" s="167" t="s">
        <v>194</v>
      </c>
      <c r="J16" s="199" t="s">
        <v>195</v>
      </c>
      <c r="K16" s="245">
        <v>12</v>
      </c>
      <c r="L16" s="165"/>
    </row>
    <row r="17" spans="1:12" ht="16.5" customHeight="1" x14ac:dyDescent="0.35">
      <c r="A17" s="191" t="s">
        <v>196</v>
      </c>
      <c r="B17" s="167" t="s">
        <v>104</v>
      </c>
      <c r="C17" s="166" t="s">
        <v>197</v>
      </c>
      <c r="D17" s="198" t="s">
        <v>198</v>
      </c>
      <c r="E17" s="247">
        <v>24</v>
      </c>
      <c r="G17" s="196" t="s">
        <v>199</v>
      </c>
      <c r="H17" s="167" t="s">
        <v>200</v>
      </c>
      <c r="I17" s="26" t="s">
        <v>201</v>
      </c>
      <c r="J17" s="219" t="s">
        <v>202</v>
      </c>
      <c r="K17" s="253">
        <v>12</v>
      </c>
      <c r="L17" s="165"/>
    </row>
    <row r="18" spans="1:12" ht="18.75" customHeight="1" x14ac:dyDescent="0.35">
      <c r="A18" s="192" t="s">
        <v>203</v>
      </c>
      <c r="B18" s="167" t="s">
        <v>112</v>
      </c>
      <c r="C18" s="166" t="s">
        <v>204</v>
      </c>
      <c r="D18" s="198" t="s">
        <v>205</v>
      </c>
      <c r="E18" s="248">
        <v>6</v>
      </c>
      <c r="G18" s="196" t="s">
        <v>206</v>
      </c>
      <c r="H18" s="228" t="s">
        <v>207</v>
      </c>
      <c r="I18" s="26" t="s">
        <v>204</v>
      </c>
      <c r="J18" s="205" t="s">
        <v>208</v>
      </c>
      <c r="K18" s="253">
        <v>12</v>
      </c>
      <c r="L18" s="165"/>
    </row>
    <row r="19" spans="1:12" ht="18" customHeight="1" x14ac:dyDescent="0.35">
      <c r="A19" s="192" t="s">
        <v>209</v>
      </c>
      <c r="B19" s="167" t="s">
        <v>104</v>
      </c>
      <c r="C19" s="166" t="s">
        <v>197</v>
      </c>
      <c r="D19" s="198" t="s">
        <v>210</v>
      </c>
      <c r="E19" s="247">
        <v>24</v>
      </c>
      <c r="G19" s="196" t="s">
        <v>211</v>
      </c>
      <c r="H19" s="167" t="s">
        <v>212</v>
      </c>
      <c r="I19" s="224" t="s">
        <v>187</v>
      </c>
      <c r="J19" s="217" t="s">
        <v>213</v>
      </c>
      <c r="K19" s="253">
        <v>12</v>
      </c>
      <c r="L19" s="165"/>
    </row>
    <row r="20" spans="1:12" x14ac:dyDescent="0.35">
      <c r="A20" s="196" t="s">
        <v>214</v>
      </c>
      <c r="B20" s="167" t="s">
        <v>104</v>
      </c>
      <c r="C20" s="26" t="s">
        <v>215</v>
      </c>
      <c r="D20" s="215" t="s">
        <v>216</v>
      </c>
      <c r="E20" s="249">
        <v>12</v>
      </c>
      <c r="F20" s="3"/>
      <c r="G20" s="193" t="s">
        <v>217</v>
      </c>
      <c r="H20" s="228" t="s">
        <v>218</v>
      </c>
      <c r="I20" s="167" t="s">
        <v>219</v>
      </c>
      <c r="J20" s="213" t="s">
        <v>220</v>
      </c>
      <c r="K20" s="254">
        <v>27</v>
      </c>
      <c r="L20" s="165"/>
    </row>
    <row r="21" spans="1:12" x14ac:dyDescent="0.35">
      <c r="A21" s="192" t="s">
        <v>221</v>
      </c>
      <c r="B21" s="167" t="s">
        <v>104</v>
      </c>
      <c r="C21" s="166" t="s">
        <v>197</v>
      </c>
      <c r="D21" s="198" t="s">
        <v>222</v>
      </c>
      <c r="E21" s="247">
        <v>12</v>
      </c>
      <c r="F21" s="3"/>
      <c r="G21" s="193" t="s">
        <v>223</v>
      </c>
      <c r="H21" s="167" t="s">
        <v>224</v>
      </c>
      <c r="I21" s="167" t="s">
        <v>225</v>
      </c>
      <c r="J21" s="220" t="s">
        <v>226</v>
      </c>
      <c r="K21" s="253">
        <v>12</v>
      </c>
      <c r="L21" s="165"/>
    </row>
    <row r="22" spans="1:12" x14ac:dyDescent="0.35">
      <c r="A22" s="197" t="s">
        <v>227</v>
      </c>
      <c r="B22" s="167" t="s">
        <v>112</v>
      </c>
      <c r="C22" s="26" t="s">
        <v>228</v>
      </c>
      <c r="D22" s="204" t="s">
        <v>229</v>
      </c>
      <c r="E22" s="243">
        <v>6</v>
      </c>
      <c r="F22" s="3"/>
      <c r="G22" s="195" t="s">
        <v>230</v>
      </c>
      <c r="H22" s="228" t="s">
        <v>231</v>
      </c>
      <c r="I22" s="167" t="s">
        <v>232</v>
      </c>
      <c r="J22" s="218" t="s">
        <v>233</v>
      </c>
      <c r="K22" s="253">
        <v>12</v>
      </c>
      <c r="L22" s="165"/>
    </row>
    <row r="23" spans="1:12" ht="43.5" x14ac:dyDescent="0.35">
      <c r="A23" s="192" t="s">
        <v>234</v>
      </c>
      <c r="B23" s="167" t="s">
        <v>112</v>
      </c>
      <c r="C23" s="166" t="s">
        <v>235</v>
      </c>
      <c r="D23" s="198" t="s">
        <v>236</v>
      </c>
      <c r="E23" s="243">
        <v>12</v>
      </c>
      <c r="F23" s="3"/>
      <c r="G23" s="196" t="s">
        <v>237</v>
      </c>
      <c r="H23" s="226" t="s">
        <v>238</v>
      </c>
      <c r="I23" s="26" t="s">
        <v>239</v>
      </c>
      <c r="J23" s="205" t="s">
        <v>240</v>
      </c>
      <c r="K23" s="253">
        <v>6</v>
      </c>
      <c r="L23" s="165"/>
    </row>
    <row r="24" spans="1:12" ht="20.25" customHeight="1" x14ac:dyDescent="0.35">
      <c r="A24" s="192" t="s">
        <v>241</v>
      </c>
      <c r="B24" s="26" t="s">
        <v>112</v>
      </c>
      <c r="C24" s="166" t="s">
        <v>242</v>
      </c>
      <c r="D24" s="198" t="s">
        <v>243</v>
      </c>
      <c r="E24" s="248">
        <v>12</v>
      </c>
      <c r="G24" s="193" t="s">
        <v>244</v>
      </c>
      <c r="H24" s="167" t="s">
        <v>245</v>
      </c>
      <c r="I24" s="167" t="s">
        <v>246</v>
      </c>
      <c r="J24" s="215" t="s">
        <v>247</v>
      </c>
      <c r="K24" s="245">
        <v>5</v>
      </c>
      <c r="L24" s="165"/>
    </row>
    <row r="25" spans="1:12" ht="29" x14ac:dyDescent="0.35">
      <c r="A25" s="192" t="s">
        <v>248</v>
      </c>
      <c r="B25" s="26" t="s">
        <v>112</v>
      </c>
      <c r="C25" s="166" t="s">
        <v>249</v>
      </c>
      <c r="D25" s="198" t="s">
        <v>250</v>
      </c>
      <c r="E25" s="248">
        <v>12</v>
      </c>
      <c r="G25" s="196" t="s">
        <v>251</v>
      </c>
      <c r="H25" s="228" t="s">
        <v>252</v>
      </c>
      <c r="I25" s="167" t="s">
        <v>253</v>
      </c>
      <c r="J25" s="200" t="s">
        <v>254</v>
      </c>
      <c r="K25" s="245">
        <v>12</v>
      </c>
      <c r="L25" s="165"/>
    </row>
    <row r="26" spans="1:12" ht="14.25" customHeight="1" x14ac:dyDescent="0.35">
      <c r="A26" s="196" t="s">
        <v>255</v>
      </c>
      <c r="B26" s="26" t="s">
        <v>112</v>
      </c>
      <c r="C26" s="26" t="s">
        <v>256</v>
      </c>
      <c r="D26" s="204" t="s">
        <v>257</v>
      </c>
      <c r="E26" s="243">
        <v>6</v>
      </c>
      <c r="G26" s="197" t="s">
        <v>258</v>
      </c>
      <c r="H26" s="228" t="s">
        <v>145</v>
      </c>
      <c r="I26" s="223" t="s">
        <v>259</v>
      </c>
      <c r="J26" s="206" t="s">
        <v>260</v>
      </c>
      <c r="K26" s="252">
        <v>12</v>
      </c>
      <c r="L26" s="165"/>
    </row>
    <row r="27" spans="1:12" x14ac:dyDescent="0.35">
      <c r="A27" s="196" t="s">
        <v>261</v>
      </c>
      <c r="B27" s="226" t="s">
        <v>104</v>
      </c>
      <c r="C27" s="26" t="s">
        <v>262</v>
      </c>
      <c r="D27" s="215" t="s">
        <v>263</v>
      </c>
      <c r="E27" s="246">
        <v>11</v>
      </c>
      <c r="G27" s="193" t="s">
        <v>264</v>
      </c>
      <c r="H27" s="228" t="s">
        <v>265</v>
      </c>
      <c r="I27" s="201" t="s">
        <v>266</v>
      </c>
      <c r="J27" s="213" t="s">
        <v>267</v>
      </c>
      <c r="K27" s="245">
        <v>12</v>
      </c>
      <c r="L27" s="165"/>
    </row>
    <row r="28" spans="1:12" x14ac:dyDescent="0.35">
      <c r="A28" s="195" t="s">
        <v>268</v>
      </c>
      <c r="B28" s="226" t="s">
        <v>104</v>
      </c>
      <c r="C28" s="167" t="s">
        <v>269</v>
      </c>
      <c r="D28" s="200" t="s">
        <v>270</v>
      </c>
      <c r="E28" s="243">
        <v>12</v>
      </c>
      <c r="G28" s="195" t="s">
        <v>271</v>
      </c>
      <c r="H28" s="167" t="s">
        <v>272</v>
      </c>
      <c r="I28" s="201" t="s">
        <v>273</v>
      </c>
      <c r="J28" s="213" t="s">
        <v>274</v>
      </c>
      <c r="K28" s="245">
        <v>6</v>
      </c>
      <c r="L28" s="165"/>
    </row>
    <row r="29" spans="1:12" x14ac:dyDescent="0.35">
      <c r="A29" s="196" t="s">
        <v>275</v>
      </c>
      <c r="B29" s="26" t="s">
        <v>112</v>
      </c>
      <c r="C29" s="26" t="s">
        <v>276</v>
      </c>
      <c r="D29" s="204" t="s">
        <v>277</v>
      </c>
      <c r="E29" s="243">
        <v>12</v>
      </c>
      <c r="G29" s="197" t="s">
        <v>278</v>
      </c>
      <c r="H29" s="26" t="s">
        <v>279</v>
      </c>
      <c r="I29" s="203" t="s">
        <v>280</v>
      </c>
      <c r="J29" s="217" t="s">
        <v>281</v>
      </c>
      <c r="K29" s="252">
        <v>12</v>
      </c>
      <c r="L29" s="165"/>
    </row>
    <row r="30" spans="1:12" x14ac:dyDescent="0.35">
      <c r="A30" s="197" t="s">
        <v>282</v>
      </c>
      <c r="B30" s="26" t="s">
        <v>112</v>
      </c>
      <c r="C30" s="26" t="s">
        <v>283</v>
      </c>
      <c r="D30" s="204" t="s">
        <v>284</v>
      </c>
      <c r="E30" s="243">
        <v>12</v>
      </c>
      <c r="G30" s="192" t="s">
        <v>285</v>
      </c>
      <c r="H30" s="226" t="s">
        <v>286</v>
      </c>
      <c r="I30" s="203" t="s">
        <v>287</v>
      </c>
      <c r="J30" s="202" t="s">
        <v>288</v>
      </c>
      <c r="K30" s="253">
        <v>6</v>
      </c>
      <c r="L30" s="165"/>
    </row>
    <row r="31" spans="1:12" ht="15.75" customHeight="1" x14ac:dyDescent="0.35">
      <c r="A31" s="193" t="s">
        <v>289</v>
      </c>
      <c r="B31" s="226" t="s">
        <v>104</v>
      </c>
      <c r="C31" s="167" t="s">
        <v>290</v>
      </c>
      <c r="D31" s="215" t="s">
        <v>291</v>
      </c>
      <c r="E31" s="243">
        <v>6</v>
      </c>
      <c r="G31" s="196" t="s">
        <v>292</v>
      </c>
      <c r="H31" s="26" t="s">
        <v>293</v>
      </c>
      <c r="I31" s="203" t="s">
        <v>294</v>
      </c>
      <c r="J31" s="207" t="s">
        <v>295</v>
      </c>
      <c r="K31" s="255">
        <v>6</v>
      </c>
      <c r="L31" s="165"/>
    </row>
    <row r="32" spans="1:12" x14ac:dyDescent="0.35">
      <c r="E32" s="241">
        <f>SUM(E4:E31)</f>
        <v>329</v>
      </c>
      <c r="G32" s="195" t="s">
        <v>296</v>
      </c>
      <c r="H32" s="226" t="s">
        <v>179</v>
      </c>
      <c r="I32" s="26" t="s">
        <v>297</v>
      </c>
      <c r="J32" s="204" t="s">
        <v>298</v>
      </c>
      <c r="K32" s="243">
        <v>12</v>
      </c>
      <c r="L32" s="165"/>
    </row>
    <row r="33" spans="4:12" x14ac:dyDescent="0.35">
      <c r="D33" s="257" t="s">
        <v>592</v>
      </c>
      <c r="E33" s="125">
        <f>SUM(E32+K37)</f>
        <v>700</v>
      </c>
      <c r="G33" s="196" t="s">
        <v>299</v>
      </c>
      <c r="H33" s="226" t="s">
        <v>300</v>
      </c>
      <c r="I33" s="26" t="s">
        <v>301</v>
      </c>
      <c r="J33" s="204" t="s">
        <v>302</v>
      </c>
      <c r="K33" s="243">
        <v>6</v>
      </c>
      <c r="L33" s="165"/>
    </row>
    <row r="34" spans="4:12" x14ac:dyDescent="0.35">
      <c r="F34" s="3"/>
      <c r="G34" s="194" t="s">
        <v>303</v>
      </c>
      <c r="H34" s="226" t="s">
        <v>304</v>
      </c>
      <c r="I34" s="167" t="s">
        <v>305</v>
      </c>
      <c r="J34" s="200" t="s">
        <v>306</v>
      </c>
      <c r="K34" s="245">
        <v>12</v>
      </c>
      <c r="L34" s="165"/>
    </row>
    <row r="35" spans="4:12" ht="29" x14ac:dyDescent="0.35">
      <c r="F35" s="3"/>
      <c r="G35" s="208" t="s">
        <v>307</v>
      </c>
      <c r="H35" s="226" t="s">
        <v>308</v>
      </c>
      <c r="I35" s="166" t="s">
        <v>308</v>
      </c>
      <c r="J35" s="211" t="s">
        <v>309</v>
      </c>
      <c r="K35" s="248">
        <v>12</v>
      </c>
      <c r="L35" s="165"/>
    </row>
    <row r="36" spans="4:12" ht="21" customHeight="1" thickBot="1" x14ac:dyDescent="0.4">
      <c r="F36" s="3"/>
      <c r="G36" s="196" t="s">
        <v>310</v>
      </c>
      <c r="H36" s="226" t="s">
        <v>311</v>
      </c>
      <c r="I36" s="26" t="s">
        <v>312</v>
      </c>
      <c r="J36" s="212" t="s">
        <v>313</v>
      </c>
      <c r="K36" s="256">
        <v>12</v>
      </c>
      <c r="L36" s="165"/>
    </row>
    <row r="37" spans="4:12" x14ac:dyDescent="0.35">
      <c r="F37" s="3"/>
      <c r="K37" s="241">
        <f>SUM(K4:K36)</f>
        <v>371</v>
      </c>
    </row>
    <row r="38" spans="4:12" x14ac:dyDescent="0.35">
      <c r="F38" s="3"/>
    </row>
    <row r="39" spans="4:12" x14ac:dyDescent="0.35">
      <c r="F39" s="3"/>
    </row>
    <row r="47" spans="4:12" ht="35.25" customHeight="1" x14ac:dyDescent="0.35"/>
  </sheetData>
  <sortState ref="A4:E28">
    <sortCondition ref="A4:A28"/>
  </sortState>
  <mergeCells count="3">
    <mergeCell ref="A1:L1"/>
    <mergeCell ref="G2:L2"/>
    <mergeCell ref="A2:E2"/>
  </mergeCells>
  <dataValidations count="1">
    <dataValidation type="list" allowBlank="1" showInputMessage="1" showErrorMessage="1" sqref="B4:B26 B29:B30" xr:uid="{00000000-0002-0000-0400-000000000000}">
      <formula1>"E/C, E (PRAG ou PRCE), C, ATER, PUPH/MCUPH"</formula1>
    </dataValidation>
  </dataValidations>
  <hyperlinks>
    <hyperlink ref="D17" r:id="rId1" xr:uid="{AA97C4C7-DF86-474C-84D7-42A9FAEC7696}"/>
    <hyperlink ref="D21" r:id="rId2" xr:uid="{71F0BD39-0884-4914-9A73-6DABB542E69D}"/>
    <hyperlink ref="D19" r:id="rId3" xr:uid="{3A4AD8F4-B061-447C-A544-B6FB94EFCC9B}"/>
    <hyperlink ref="J4" r:id="rId4" xr:uid="{2C4B278E-C784-4032-8231-D4A2DE8D79CC}"/>
    <hyperlink ref="D18" r:id="rId5" xr:uid="{D64749DB-EB1E-481D-B6E7-E68A9570E942}"/>
    <hyperlink ref="D24" r:id="rId6" xr:uid="{C5268242-2D64-4FE8-99FC-4F18C11EAF9C}"/>
    <hyperlink ref="D25" r:id="rId7" xr:uid="{A731C7BE-6F4C-4E9C-B449-5C607C40D609}"/>
    <hyperlink ref="D23" r:id="rId8" xr:uid="{0C9AEAA3-ABE2-4AC2-A5DA-0795D7AEA108}"/>
    <hyperlink ref="D11" r:id="rId9" xr:uid="{B833F751-FF56-465E-9D35-351E200B0600}"/>
    <hyperlink ref="J16" r:id="rId10" xr:uid="{9DD723BD-4EC5-47F8-A619-8FA868AAEFBE}"/>
    <hyperlink ref="D6" r:id="rId11" xr:uid="{687C3D8E-CA81-444A-94DD-D0032DD588BD}"/>
    <hyperlink ref="J34" r:id="rId12" xr:uid="{6A46B6D3-56A5-4014-86EF-80B2EA03ADF7}"/>
    <hyperlink ref="J7" r:id="rId13" xr:uid="{370CA6C9-AC92-4EEF-9072-A15661D2359D}"/>
    <hyperlink ref="D31" r:id="rId14" xr:uid="{3E9F9781-3E5D-4681-8F44-F5A757269E90}"/>
    <hyperlink ref="J24" r:id="rId15" xr:uid="{27AA9F1F-02F5-49E4-8065-F58817C4EA0A}"/>
    <hyperlink ref="D9" r:id="rId16" xr:uid="{90D269A3-A0BA-4688-BF05-D6C42D6A3821}"/>
    <hyperlink ref="D10" r:id="rId17" xr:uid="{DDC97451-685D-4721-B179-F62A99C3CD08}"/>
    <hyperlink ref="J8" r:id="rId18" xr:uid="{1642CE3E-511F-4124-81F0-CECBAB069DC8}"/>
    <hyperlink ref="D28" r:id="rId19" xr:uid="{261AC62D-6BD6-484F-8F9A-ACE0851F33F7}"/>
    <hyperlink ref="J28" r:id="rId20" xr:uid="{673218C4-B1C9-4580-B341-E6BEA9DDAF8E}"/>
    <hyperlink ref="D7" r:id="rId21" xr:uid="{4E1A12B7-E2D8-408C-962E-2C16C24EB42B}"/>
    <hyperlink ref="J9" r:id="rId22" xr:uid="{FDC9FC99-6BED-4DFB-93C2-CC6CF19CF1A0}"/>
    <hyperlink ref="J20" r:id="rId23" xr:uid="{FAE300DB-D083-4D53-AC8D-635B13293CA0}"/>
    <hyperlink ref="J27" r:id="rId24" xr:uid="{8007E9A1-DEAB-4212-936A-C56C32548BCD}"/>
    <hyperlink ref="D12" r:id="rId25" xr:uid="{B5A57FE0-CCAA-40B1-9A1F-F9542F44C9BD}"/>
    <hyperlink ref="J14" r:id="rId26" xr:uid="{96588E5B-A3EF-4FC2-8ACC-0C91BAD105CD}"/>
    <hyperlink ref="J25" r:id="rId27" xr:uid="{C7567BED-18B5-4ABB-A572-DD89116F2EFB}"/>
    <hyperlink ref="J30" r:id="rId28" xr:uid="{77DD1B01-C810-4882-BBE4-9B9DF898A1BB}"/>
    <hyperlink ref="J11" r:id="rId29" xr:uid="{04A84E42-791B-4606-A509-3E1344336BE5}"/>
    <hyperlink ref="J22" r:id="rId30" xr:uid="{05B9E93D-499E-452D-9BCD-039547CFFB26}"/>
    <hyperlink ref="D16" r:id="rId31" xr:uid="{4C20C8F1-0C42-4621-A368-4AE5CE6D2ED9}"/>
    <hyperlink ref="D30" r:id="rId32" xr:uid="{9AAC72D2-33F6-4059-9DB4-CCF23283C6BE}"/>
    <hyperlink ref="D22" r:id="rId33" xr:uid="{F0C3AF04-5E47-4108-A1E8-D689DAEF1DEC}"/>
    <hyperlink ref="D5" r:id="rId34" xr:uid="{6F0989FA-E7A3-4C64-A077-38457B77D08B}"/>
    <hyperlink ref="J29" r:id="rId35" xr:uid="{FC2C02F0-FAC1-4AB9-887B-D8F6820A31A8}"/>
    <hyperlink ref="J26" r:id="rId36" xr:uid="{7732C53D-273C-43EC-ABB1-C86E46AE3C91}"/>
    <hyperlink ref="J12" r:id="rId37" xr:uid="{38E32585-7F4D-476D-A461-23CD749211A1}"/>
    <hyperlink ref="J32" r:id="rId38" xr:uid="{41712812-AE83-439F-9246-CFE44AD3D10F}"/>
    <hyperlink ref="J33" r:id="rId39" xr:uid="{62208D96-41F5-49C4-B3BF-6CBD46309699}"/>
    <hyperlink ref="J17" r:id="rId40" xr:uid="{3560EDFD-ADCC-479A-87EA-E87CDF9CA06A}"/>
    <hyperlink ref="J13" r:id="rId41" xr:uid="{7A55D670-B125-46BD-94B0-1FE8F37C2CCE}"/>
    <hyperlink ref="D15" r:id="rId42" xr:uid="{A94FD4C1-AAC5-49A1-80FF-1FAB32046948}"/>
    <hyperlink ref="D13" r:id="rId43" xr:uid="{EF8E6246-C429-4C0B-93FB-2DEF7B123EA5}"/>
    <hyperlink ref="D14" r:id="rId44" xr:uid="{D7F40F26-938A-4E69-B4E1-70AF9EB9D30E}"/>
    <hyperlink ref="J15" r:id="rId45" xr:uid="{77247D23-0FEA-4B10-8EEA-C81DB41BED5B}"/>
    <hyperlink ref="D20" r:id="rId46" xr:uid="{319ACD42-5F1A-4CCA-B0F3-DA163A8A0F91}"/>
    <hyperlink ref="J31" r:id="rId47" xr:uid="{941BC674-1249-49B8-94B5-442FCD621286}"/>
    <hyperlink ref="J36" r:id="rId48" xr:uid="{BDDA1A0C-773F-4927-896D-C3C8E7580E5F}"/>
    <hyperlink ref="D27" r:id="rId49" xr:uid="{23A230EE-2FC7-4E2B-8783-EF3B4020BF99}"/>
    <hyperlink ref="J19" r:id="rId50" xr:uid="{CC55E87C-97B7-4D8D-A32C-5C9CA50EDB38}"/>
    <hyperlink ref="J23" r:id="rId51" xr:uid="{3B7C691B-0B74-40FA-9EC8-75DFEF6341F2}"/>
    <hyperlink ref="J6" r:id="rId52" xr:uid="{C8A1EB57-7CF5-42C6-8EDA-05E78CE01C35}"/>
    <hyperlink ref="J18" r:id="rId53" xr:uid="{0AD7F7AC-9B18-4A6C-9A68-DA7326DDE093}"/>
    <hyperlink ref="J5" r:id="rId54" xr:uid="{13BB2588-E069-4AF8-BA41-421BB4FDA4A5}"/>
    <hyperlink ref="D4" r:id="rId55" xr:uid="{53A74199-D027-4BBD-8148-11DCA0F891C0}"/>
    <hyperlink ref="D29" r:id="rId56" xr:uid="{EDD60413-FC0D-4B3E-9393-530CD27255F8}"/>
    <hyperlink ref="D26" r:id="rId57" xr:uid="{9B42DF41-81F5-4BBF-ADDD-121AC77C2B90}"/>
    <hyperlink ref="J35" r:id="rId58" xr:uid="{6C8009CB-8009-43DB-B17C-FD9F8E11B53A}"/>
    <hyperlink ref="D8" r:id="rId59" xr:uid="{06F3375D-73D7-4059-805F-D7C042EDCD10}"/>
  </hyperlinks>
  <pageMargins left="0.7" right="0.7" top="0.75" bottom="0.75" header="0.3" footer="0.3"/>
  <pageSetup paperSize="9" scale="45" orientation="portrait" verticalDpi="0" r:id="rId60"/>
  <headerFooter>
    <oddHeader>&amp;L&amp;G</oddHeader>
  </headerFooter>
  <legacyDrawingHF r:id="rId6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B06E9-6C56-4D7C-9E9E-5930D40876F1}">
  <sheetPr>
    <tabColor theme="4" tint="0.59999389629810485"/>
  </sheetPr>
  <dimension ref="A1:P52"/>
  <sheetViews>
    <sheetView topLeftCell="A34" workbookViewId="0">
      <selection activeCell="C9" sqref="C9:K12"/>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77" t="s">
        <v>365</v>
      </c>
      <c r="B1" s="478"/>
      <c r="C1" s="478"/>
      <c r="D1" s="478"/>
      <c r="E1" s="478"/>
      <c r="F1" s="478"/>
      <c r="G1" s="478"/>
      <c r="H1" s="478"/>
      <c r="I1" s="478"/>
      <c r="J1" s="478"/>
      <c r="K1" s="479"/>
      <c r="M1" s="434" t="s">
        <v>366</v>
      </c>
      <c r="N1" s="435"/>
      <c r="O1" s="435"/>
      <c r="P1" s="436"/>
    </row>
    <row r="2" spans="1:16" ht="16" thickBot="1" x14ac:dyDescent="0.4">
      <c r="A2" s="486" t="s">
        <v>367</v>
      </c>
      <c r="B2" s="487"/>
      <c r="C2" s="488"/>
      <c r="D2" s="489"/>
      <c r="E2" s="489"/>
      <c r="F2" s="489"/>
      <c r="G2" s="489"/>
      <c r="H2" s="489"/>
      <c r="I2" s="489"/>
      <c r="J2" s="489"/>
      <c r="K2" s="490"/>
    </row>
    <row r="3" spans="1:16" ht="15.75" customHeight="1" thickTop="1" x14ac:dyDescent="0.35">
      <c r="A3" s="183" t="s">
        <v>368</v>
      </c>
      <c r="B3" s="184">
        <v>57</v>
      </c>
      <c r="C3" s="480" t="s">
        <v>369</v>
      </c>
      <c r="D3" s="480"/>
      <c r="E3" s="480"/>
      <c r="F3" s="480"/>
      <c r="G3" s="480"/>
      <c r="H3" s="480"/>
      <c r="I3" s="480"/>
      <c r="J3" s="480"/>
      <c r="K3" s="481"/>
      <c r="L3" s="147"/>
      <c r="M3" s="507" t="s">
        <v>370</v>
      </c>
      <c r="N3" s="507"/>
      <c r="O3" s="507"/>
      <c r="P3" s="508"/>
    </row>
    <row r="4" spans="1:16" ht="15.5" x14ac:dyDescent="0.35">
      <c r="A4" s="13" t="s">
        <v>371</v>
      </c>
      <c r="B4" s="70">
        <v>4943</v>
      </c>
      <c r="C4" s="482" t="s">
        <v>372</v>
      </c>
      <c r="D4" s="482"/>
      <c r="E4" s="482"/>
      <c r="F4" s="482"/>
      <c r="G4" s="483">
        <f>H24+(H15/15)+(H29/15)</f>
        <v>4501.2939999999999</v>
      </c>
      <c r="H4" s="484"/>
      <c r="I4" s="484"/>
      <c r="J4" s="484"/>
      <c r="K4" s="485"/>
      <c r="L4" s="147"/>
      <c r="M4" s="509"/>
      <c r="N4" s="509"/>
      <c r="O4" s="509"/>
      <c r="P4" s="510"/>
    </row>
    <row r="5" spans="1:16" ht="15.75" customHeight="1" thickBot="1" x14ac:dyDescent="0.4">
      <c r="A5" s="13" t="s">
        <v>373</v>
      </c>
      <c r="B5" s="115">
        <v>3943</v>
      </c>
      <c r="C5" s="442" t="s">
        <v>374</v>
      </c>
      <c r="D5" s="442"/>
      <c r="E5" s="442"/>
      <c r="F5" s="442"/>
      <c r="G5" s="491" t="s">
        <v>379</v>
      </c>
      <c r="H5" s="491"/>
      <c r="I5" s="491"/>
      <c r="J5" s="491"/>
      <c r="K5" s="492"/>
      <c r="L5" s="147"/>
      <c r="M5" s="509"/>
      <c r="N5" s="509"/>
      <c r="O5" s="509"/>
      <c r="P5" s="510"/>
    </row>
    <row r="6" spans="1:16" ht="15.5" x14ac:dyDescent="0.35">
      <c r="A6" s="13" t="s">
        <v>376</v>
      </c>
      <c r="B6" s="70">
        <v>2443</v>
      </c>
      <c r="C6" s="442" t="s">
        <v>374</v>
      </c>
      <c r="D6" s="442"/>
      <c r="E6" s="442"/>
      <c r="F6" s="442"/>
      <c r="G6" s="443" t="s">
        <v>377</v>
      </c>
      <c r="H6" s="443"/>
      <c r="I6" s="443"/>
      <c r="J6" s="443"/>
      <c r="K6" s="444"/>
      <c r="L6" s="148"/>
      <c r="M6" s="509"/>
      <c r="N6" s="509"/>
      <c r="O6" s="509"/>
      <c r="P6" s="510"/>
    </row>
    <row r="7" spans="1:16" ht="16.5" customHeight="1" thickBot="1" x14ac:dyDescent="0.4">
      <c r="A7" s="114" t="s">
        <v>378</v>
      </c>
      <c r="B7" s="70">
        <v>243</v>
      </c>
      <c r="C7" s="476" t="s">
        <v>374</v>
      </c>
      <c r="D7" s="476"/>
      <c r="E7" s="476"/>
      <c r="F7" s="476"/>
      <c r="G7" s="443" t="s">
        <v>375</v>
      </c>
      <c r="H7" s="443"/>
      <c r="I7" s="443"/>
      <c r="J7" s="443"/>
      <c r="K7" s="444"/>
      <c r="L7" s="148"/>
      <c r="M7" s="509"/>
      <c r="N7" s="509"/>
      <c r="O7" s="509"/>
      <c r="P7" s="510"/>
    </row>
    <row r="8" spans="1:16" ht="15" customHeight="1" x14ac:dyDescent="0.35">
      <c r="A8" s="522" t="s">
        <v>380</v>
      </c>
      <c r="B8" s="523"/>
      <c r="C8" s="524"/>
      <c r="D8" s="525"/>
      <c r="E8" s="525"/>
      <c r="F8" s="525"/>
      <c r="G8" s="525"/>
      <c r="H8" s="525"/>
      <c r="I8" s="525"/>
      <c r="J8" s="525"/>
      <c r="K8" s="526"/>
      <c r="L8" s="149"/>
      <c r="M8" s="511" t="s">
        <v>381</v>
      </c>
      <c r="N8" s="509"/>
      <c r="O8" s="509"/>
      <c r="P8" s="510"/>
    </row>
    <row r="9" spans="1:16" ht="15.5" x14ac:dyDescent="0.35">
      <c r="A9" s="13" t="s">
        <v>382</v>
      </c>
      <c r="B9" s="35">
        <v>11</v>
      </c>
      <c r="C9" s="493" t="s">
        <v>383</v>
      </c>
      <c r="D9" s="494"/>
      <c r="E9" s="494"/>
      <c r="F9" s="494"/>
      <c r="G9" s="494"/>
      <c r="H9" s="494"/>
      <c r="I9" s="494"/>
      <c r="J9" s="494"/>
      <c r="K9" s="495"/>
      <c r="L9" s="149"/>
      <c r="M9" s="511"/>
      <c r="N9" s="509"/>
      <c r="O9" s="509"/>
      <c r="P9" s="510"/>
    </row>
    <row r="10" spans="1:16" ht="15.5" x14ac:dyDescent="0.35">
      <c r="A10" s="13" t="s">
        <v>384</v>
      </c>
      <c r="B10" s="35">
        <v>6</v>
      </c>
      <c r="C10" s="496"/>
      <c r="D10" s="289"/>
      <c r="E10" s="289"/>
      <c r="F10" s="289"/>
      <c r="G10" s="289"/>
      <c r="H10" s="289"/>
      <c r="I10" s="289"/>
      <c r="J10" s="289"/>
      <c r="K10" s="497"/>
      <c r="L10" s="149"/>
      <c r="M10" s="511"/>
      <c r="N10" s="509"/>
      <c r="O10" s="509"/>
      <c r="P10" s="510"/>
    </row>
    <row r="11" spans="1:16" ht="15.5" x14ac:dyDescent="0.35">
      <c r="A11" s="13" t="s">
        <v>385</v>
      </c>
      <c r="B11" s="35">
        <v>3</v>
      </c>
      <c r="C11" s="496"/>
      <c r="D11" s="289"/>
      <c r="E11" s="289"/>
      <c r="F11" s="289"/>
      <c r="G11" s="289"/>
      <c r="H11" s="289"/>
      <c r="I11" s="289"/>
      <c r="J11" s="289"/>
      <c r="K11" s="497"/>
      <c r="L11" s="149"/>
      <c r="M11" s="511"/>
      <c r="N11" s="509"/>
      <c r="O11" s="509"/>
      <c r="P11" s="510"/>
    </row>
    <row r="12" spans="1:16" ht="16" thickBot="1" x14ac:dyDescent="0.4">
      <c r="A12" s="114" t="s">
        <v>386</v>
      </c>
      <c r="B12" s="179">
        <v>4</v>
      </c>
      <c r="C12" s="498"/>
      <c r="D12" s="499"/>
      <c r="E12" s="499"/>
      <c r="F12" s="499"/>
      <c r="G12" s="499"/>
      <c r="H12" s="499"/>
      <c r="I12" s="499"/>
      <c r="J12" s="499"/>
      <c r="K12" s="500"/>
      <c r="L12" s="149"/>
      <c r="M12" s="511"/>
      <c r="N12" s="509"/>
      <c r="O12" s="509"/>
      <c r="P12" s="510"/>
    </row>
    <row r="13" spans="1:16" ht="16.899999999999999" customHeight="1" thickBot="1" x14ac:dyDescent="0.4">
      <c r="A13" s="515" t="s">
        <v>387</v>
      </c>
      <c r="B13" s="516"/>
      <c r="C13" s="516"/>
      <c r="D13" s="516"/>
      <c r="E13" s="516"/>
      <c r="F13" s="516"/>
      <c r="G13" s="516"/>
      <c r="H13" s="516"/>
      <c r="I13" s="516"/>
      <c r="J13" s="516"/>
      <c r="K13" s="517"/>
      <c r="L13" s="148"/>
      <c r="M13" s="512"/>
      <c r="N13" s="513"/>
      <c r="O13" s="513"/>
      <c r="P13" s="514"/>
    </row>
    <row r="14" spans="1:16" ht="49.15" customHeight="1" thickBot="1" x14ac:dyDescent="0.4">
      <c r="A14" s="454"/>
      <c r="B14" s="518"/>
      <c r="C14" s="100" t="s">
        <v>388</v>
      </c>
      <c r="D14" s="71" t="s">
        <v>389</v>
      </c>
      <c r="E14" s="100" t="s">
        <v>390</v>
      </c>
      <c r="F14" s="100" t="s">
        <v>391</v>
      </c>
      <c r="G14" s="104" t="s">
        <v>392</v>
      </c>
      <c r="H14" s="100" t="s">
        <v>393</v>
      </c>
      <c r="I14" s="145"/>
      <c r="J14" s="116"/>
      <c r="K14" s="116"/>
      <c r="L14" s="116"/>
      <c r="M14" s="101"/>
      <c r="N14" s="101"/>
      <c r="O14" s="101"/>
      <c r="P14" s="101"/>
    </row>
    <row r="15" spans="1:16" ht="14.5" customHeight="1" thickTop="1" x14ac:dyDescent="0.35">
      <c r="A15" s="519" t="s">
        <v>394</v>
      </c>
      <c r="B15" s="118" t="s">
        <v>395</v>
      </c>
      <c r="C15" s="72">
        <f>SUM(C16:C21)</f>
        <v>621</v>
      </c>
      <c r="D15" s="73">
        <f>SUM(D16:D21)</f>
        <v>222</v>
      </c>
      <c r="E15" s="73">
        <f>SUM(E16:E21)</f>
        <v>26.666666666666664</v>
      </c>
      <c r="F15" s="73">
        <f>SUM(F16:F21)</f>
        <v>869.66666666666663</v>
      </c>
      <c r="G15" s="73">
        <f>SUM(G16:G21)</f>
        <v>885.66666666666663</v>
      </c>
      <c r="H15" s="74">
        <f>G15*51.39</f>
        <v>45514.409999999996</v>
      </c>
      <c r="I15" s="150"/>
      <c r="J15" s="501" t="s">
        <v>396</v>
      </c>
      <c r="K15" s="501"/>
      <c r="L15" s="502"/>
    </row>
    <row r="16" spans="1:16" x14ac:dyDescent="0.35">
      <c r="A16" s="520"/>
      <c r="B16" s="119" t="s">
        <v>397</v>
      </c>
      <c r="C16" s="186">
        <f>'6. MAQUETTE'!E18*1.5</f>
        <v>321</v>
      </c>
      <c r="D16" s="186">
        <f>'6. MAQUETTE'!G18</f>
        <v>54</v>
      </c>
      <c r="E16" s="186">
        <f>'6. MAQUETTE'!I5*2/3</f>
        <v>5.333333333333333</v>
      </c>
      <c r="F16" s="186">
        <f t="shared" ref="F16:F19" si="0">C16+D16+E16</f>
        <v>380.33333333333331</v>
      </c>
      <c r="G16" s="187">
        <f>'6. MAQUETTE'!L18</f>
        <v>396.33333333333331</v>
      </c>
      <c r="H16" s="188">
        <f>G16*51.39</f>
        <v>20367.57</v>
      </c>
      <c r="I16" s="150"/>
      <c r="J16" s="503"/>
      <c r="K16" s="503"/>
      <c r="L16" s="504"/>
    </row>
    <row r="17" spans="1:13" x14ac:dyDescent="0.35">
      <c r="A17" s="520"/>
      <c r="B17" s="119" t="s">
        <v>398</v>
      </c>
      <c r="C17" s="186">
        <f>'6. MAQUETTE'!E27*1.5</f>
        <v>0</v>
      </c>
      <c r="D17" s="186">
        <f>'6. MAQUETTE'!G27</f>
        <v>50</v>
      </c>
      <c r="E17" s="186">
        <f>'6. MAQUETTE'!I27*2/3</f>
        <v>0</v>
      </c>
      <c r="F17" s="186">
        <f t="shared" si="0"/>
        <v>50</v>
      </c>
      <c r="G17" s="187">
        <f>'6. MAQUETTE'!L27</f>
        <v>50</v>
      </c>
      <c r="H17" s="188">
        <f t="shared" ref="H17:H21" si="1">G17*51.39</f>
        <v>2569.5</v>
      </c>
      <c r="I17" s="150"/>
      <c r="J17" s="503"/>
      <c r="K17" s="503"/>
      <c r="L17" s="504"/>
    </row>
    <row r="18" spans="1:13" ht="15" thickBot="1" x14ac:dyDescent="0.4">
      <c r="A18" s="520"/>
      <c r="B18" s="119" t="s">
        <v>399</v>
      </c>
      <c r="C18" s="186">
        <f>'6. MAQUETTE'!E45*1.5</f>
        <v>300</v>
      </c>
      <c r="D18" s="186">
        <f>'6. MAQUETTE'!G45</f>
        <v>68</v>
      </c>
      <c r="E18" s="186">
        <f>'6. MAQUETTE'!I45*2/3</f>
        <v>21.333333333333332</v>
      </c>
      <c r="F18" s="186">
        <f t="shared" si="0"/>
        <v>389.33333333333331</v>
      </c>
      <c r="G18" s="187">
        <f>'6. MAQUETTE'!L45</f>
        <v>389.33333333333331</v>
      </c>
      <c r="H18" s="188">
        <f t="shared" si="1"/>
        <v>20007.84</v>
      </c>
      <c r="I18" s="150"/>
      <c r="J18" s="505"/>
      <c r="K18" s="505"/>
      <c r="L18" s="506"/>
      <c r="M18" s="146"/>
    </row>
    <row r="19" spans="1:13" ht="15" thickTop="1" x14ac:dyDescent="0.35">
      <c r="A19" s="520"/>
      <c r="B19" s="119" t="s">
        <v>400</v>
      </c>
      <c r="C19" s="186">
        <f>'6. MAQUETTE'!E54*1.5</f>
        <v>0</v>
      </c>
      <c r="D19" s="186">
        <f>'6. MAQUETTE'!G54</f>
        <v>50</v>
      </c>
      <c r="E19" s="186">
        <f>'6. MAQUETTE'!I54*2/3</f>
        <v>0</v>
      </c>
      <c r="F19" s="186">
        <f t="shared" si="0"/>
        <v>50</v>
      </c>
      <c r="G19" s="187">
        <f>'6. MAQUETTE'!L54</f>
        <v>50</v>
      </c>
      <c r="H19" s="188">
        <f t="shared" si="1"/>
        <v>2569.5</v>
      </c>
      <c r="I19" s="105"/>
      <c r="J19" s="105"/>
      <c r="K19" s="105"/>
      <c r="L19" s="105"/>
    </row>
    <row r="20" spans="1:13" x14ac:dyDescent="0.35">
      <c r="A20" s="520"/>
      <c r="B20" s="119" t="s">
        <v>401</v>
      </c>
      <c r="C20" s="76"/>
      <c r="D20" s="76"/>
      <c r="E20" s="76"/>
      <c r="F20" s="76"/>
      <c r="G20" s="102"/>
      <c r="H20" s="75">
        <f t="shared" si="1"/>
        <v>0</v>
      </c>
      <c r="I20" s="105"/>
      <c r="J20" s="105"/>
      <c r="K20" s="105"/>
      <c r="L20" s="105"/>
    </row>
    <row r="21" spans="1:13" ht="15" thickBot="1" x14ac:dyDescent="0.4">
      <c r="A21" s="521"/>
      <c r="B21" s="120" t="s">
        <v>402</v>
      </c>
      <c r="C21" s="77"/>
      <c r="D21" s="77"/>
      <c r="E21" s="77"/>
      <c r="F21" s="77"/>
      <c r="G21" s="103"/>
      <c r="H21" s="78">
        <f t="shared" si="1"/>
        <v>0</v>
      </c>
      <c r="I21" s="105"/>
      <c r="J21" s="105"/>
      <c r="K21" s="105"/>
      <c r="L21" s="105"/>
    </row>
    <row r="22" spans="1:13" ht="15" customHeight="1" x14ac:dyDescent="0.35">
      <c r="A22" s="456" t="s">
        <v>403</v>
      </c>
      <c r="B22" s="121" t="s">
        <v>404</v>
      </c>
      <c r="C22" s="124"/>
      <c r="D22" s="124"/>
      <c r="E22" s="124"/>
      <c r="F22" s="79">
        <v>573</v>
      </c>
      <c r="G22" s="124"/>
      <c r="H22" s="124"/>
      <c r="I22" s="105"/>
      <c r="J22" s="105"/>
      <c r="K22" s="105"/>
      <c r="L22" s="105"/>
    </row>
    <row r="23" spans="1:13" ht="15" thickBot="1" x14ac:dyDescent="0.4">
      <c r="A23" s="456"/>
      <c r="B23" s="122" t="s">
        <v>405</v>
      </c>
      <c r="C23" s="124"/>
      <c r="D23" s="124"/>
      <c r="E23" s="124"/>
      <c r="F23" s="80">
        <v>1467</v>
      </c>
      <c r="G23" s="124"/>
      <c r="H23" s="124"/>
      <c r="I23" s="105"/>
      <c r="J23" s="151"/>
      <c r="K23" s="151"/>
      <c r="L23" s="151"/>
      <c r="M23" s="152"/>
    </row>
    <row r="24" spans="1:13" ht="43.15" customHeight="1" thickTop="1" thickBot="1" x14ac:dyDescent="0.4">
      <c r="A24" s="457"/>
      <c r="B24" s="123" t="s">
        <v>406</v>
      </c>
      <c r="C24" s="124"/>
      <c r="D24" s="124"/>
      <c r="E24" s="124"/>
      <c r="F24" s="124"/>
      <c r="G24" s="124"/>
      <c r="H24" s="189">
        <f>IF(F15&gt;F22,F23,(F15/F22)*F23)</f>
        <v>1467</v>
      </c>
      <c r="J24" s="473" t="s">
        <v>407</v>
      </c>
      <c r="K24" s="474"/>
      <c r="L24" s="474"/>
      <c r="M24" s="475"/>
    </row>
    <row r="25" spans="1:13" ht="15" customHeight="1" x14ac:dyDescent="0.35">
      <c r="A25" s="455" t="s">
        <v>408</v>
      </c>
      <c r="B25" s="106" t="s">
        <v>409</v>
      </c>
      <c r="C25" s="112"/>
      <c r="D25" s="112"/>
      <c r="E25" s="112"/>
      <c r="F25" s="112"/>
      <c r="G25" s="112"/>
      <c r="H25" s="264"/>
      <c r="I25" s="113"/>
      <c r="J25" s="113"/>
      <c r="K25" s="113"/>
      <c r="L25" s="113"/>
    </row>
    <row r="26" spans="1:13" ht="15" customHeight="1" x14ac:dyDescent="0.35">
      <c r="A26" s="456"/>
      <c r="B26" s="106" t="s">
        <v>410</v>
      </c>
      <c r="C26" s="112"/>
      <c r="D26" s="112"/>
      <c r="E26" s="112"/>
      <c r="F26" s="112"/>
      <c r="G26" s="112"/>
      <c r="H26" s="264"/>
      <c r="I26" s="113"/>
      <c r="J26" s="113"/>
      <c r="K26" s="113"/>
      <c r="L26" s="113"/>
    </row>
    <row r="27" spans="1:13" ht="15" customHeight="1" x14ac:dyDescent="0.35">
      <c r="A27" s="456"/>
      <c r="B27" s="107" t="s">
        <v>411</v>
      </c>
      <c r="C27" s="112"/>
      <c r="D27" s="112"/>
      <c r="E27" s="112"/>
      <c r="F27" s="112"/>
      <c r="G27" s="112"/>
      <c r="H27" s="264"/>
      <c r="I27" s="113"/>
      <c r="J27" s="113"/>
      <c r="K27" s="113"/>
      <c r="L27" s="113"/>
    </row>
    <row r="28" spans="1:13" ht="15" customHeight="1" x14ac:dyDescent="0.35">
      <c r="A28" s="456"/>
      <c r="B28" s="107" t="s">
        <v>412</v>
      </c>
      <c r="C28" s="112"/>
      <c r="D28" s="112"/>
      <c r="E28" s="112"/>
      <c r="F28" s="112"/>
      <c r="G28" s="112"/>
      <c r="H28" s="264"/>
      <c r="I28" s="113"/>
      <c r="J28" s="113"/>
      <c r="K28" s="113"/>
      <c r="L28" s="113"/>
    </row>
    <row r="29" spans="1:13" ht="15" thickBot="1" x14ac:dyDescent="0.4">
      <c r="A29" s="457"/>
      <c r="B29" s="108" t="s">
        <v>413</v>
      </c>
      <c r="C29" s="109"/>
      <c r="D29" s="110"/>
      <c r="E29" s="110"/>
      <c r="F29" s="110"/>
      <c r="G29" s="110"/>
      <c r="H29" s="111">
        <f>SUM(H25:H28)</f>
        <v>0</v>
      </c>
    </row>
    <row r="30" spans="1:13" ht="15" thickBot="1" x14ac:dyDescent="0.4"/>
    <row r="31" spans="1:13" ht="31.9" customHeight="1" thickTop="1" thickBot="1" x14ac:dyDescent="0.4">
      <c r="A31" s="458" t="s">
        <v>414</v>
      </c>
      <c r="B31" s="459"/>
      <c r="C31" s="460">
        <f>(H15+H29)/(B4-H24)</f>
        <v>13.093903912543151</v>
      </c>
      <c r="D31" s="461"/>
      <c r="E31" s="461"/>
      <c r="F31" s="462"/>
      <c r="G31" s="81"/>
      <c r="J31" s="473" t="s">
        <v>415</v>
      </c>
      <c r="K31" s="474"/>
      <c r="L31" s="474"/>
      <c r="M31" s="475"/>
    </row>
    <row r="32" spans="1:13" ht="31.9" customHeight="1" thickTop="1" thickBot="1" x14ac:dyDescent="0.4">
      <c r="A32" s="463" t="s">
        <v>416</v>
      </c>
      <c r="B32" s="464"/>
      <c r="C32" s="465">
        <f>IF(C31/15&lt;0,"--",IF(C31/15&lt;=1,1,C31/15))</f>
        <v>1</v>
      </c>
      <c r="D32" s="466"/>
      <c r="E32" s="466"/>
      <c r="F32" s="467"/>
      <c r="G32" s="81"/>
    </row>
    <row r="33" spans="1:13" ht="15" customHeight="1" thickBot="1" x14ac:dyDescent="0.4">
      <c r="A33" s="82"/>
      <c r="B33" s="82"/>
      <c r="C33" s="83"/>
      <c r="D33" s="83"/>
      <c r="E33" s="83"/>
      <c r="F33" s="83"/>
      <c r="G33" s="81"/>
    </row>
    <row r="34" spans="1:13" ht="16.149999999999999" customHeight="1" thickTop="1" thickBot="1" x14ac:dyDescent="0.4">
      <c r="C34" s="468" t="s">
        <v>417</v>
      </c>
      <c r="E34" s="83"/>
      <c r="F34" s="470" t="s">
        <v>418</v>
      </c>
      <c r="G34" s="471"/>
      <c r="H34" s="472"/>
      <c r="K34" s="437" t="s">
        <v>419</v>
      </c>
      <c r="L34" s="438"/>
      <c r="M34" s="439"/>
    </row>
    <row r="35" spans="1:13" ht="46.15" customHeight="1" thickBot="1" x14ac:dyDescent="0.4">
      <c r="C35" s="469"/>
      <c r="E35" s="83"/>
      <c r="F35" s="84" t="s">
        <v>420</v>
      </c>
      <c r="G35" s="85" t="s">
        <v>421</v>
      </c>
      <c r="H35" s="86" t="s">
        <v>422</v>
      </c>
    </row>
    <row r="36" spans="1:13" ht="15.5" x14ac:dyDescent="0.35">
      <c r="A36" s="447" t="s">
        <v>423</v>
      </c>
      <c r="B36" s="140" t="s">
        <v>424</v>
      </c>
      <c r="C36" s="141">
        <f>H15*F43</f>
        <v>45514.409999999996</v>
      </c>
      <c r="D36" s="89"/>
      <c r="E36" s="90" t="s">
        <v>425</v>
      </c>
      <c r="F36" s="185">
        <f>B9</f>
        <v>11</v>
      </c>
      <c r="G36" s="91">
        <f>B4</f>
        <v>4943</v>
      </c>
      <c r="H36" s="92">
        <f>F36*G36</f>
        <v>54373</v>
      </c>
    </row>
    <row r="37" spans="1:13" ht="15.5" x14ac:dyDescent="0.35">
      <c r="A37" s="448"/>
      <c r="B37" s="87" t="s">
        <v>426</v>
      </c>
      <c r="C37" s="88">
        <f>F40*H24</f>
        <v>35208</v>
      </c>
      <c r="D37" s="81"/>
      <c r="E37" s="93" t="s">
        <v>427</v>
      </c>
      <c r="F37" s="185">
        <f>B10</f>
        <v>6</v>
      </c>
      <c r="G37" s="94">
        <f>B5</f>
        <v>3943</v>
      </c>
      <c r="H37" s="14">
        <f t="shared" ref="H37:H39" si="2">F37*G37</f>
        <v>23658</v>
      </c>
    </row>
    <row r="38" spans="1:13" ht="16" thickBot="1" x14ac:dyDescent="0.4">
      <c r="A38" s="448"/>
      <c r="B38" s="129" t="s">
        <v>428</v>
      </c>
      <c r="C38" s="130">
        <f>H29</f>
        <v>0</v>
      </c>
      <c r="D38" s="81"/>
      <c r="E38" s="93" t="s">
        <v>429</v>
      </c>
      <c r="F38" s="185">
        <f>B11</f>
        <v>3</v>
      </c>
      <c r="G38" s="94">
        <f t="shared" ref="G38:G39" si="3">B6</f>
        <v>2443</v>
      </c>
      <c r="H38" s="14">
        <f t="shared" si="2"/>
        <v>7329</v>
      </c>
    </row>
    <row r="39" spans="1:13" ht="16" thickBot="1" x14ac:dyDescent="0.4">
      <c r="A39" s="449"/>
      <c r="B39" s="143" t="s">
        <v>430</v>
      </c>
      <c r="C39" s="144">
        <f>C36+C37+C38</f>
        <v>80722.41</v>
      </c>
      <c r="D39" s="81"/>
      <c r="E39" s="93" t="s">
        <v>431</v>
      </c>
      <c r="F39" s="185">
        <f>B12</f>
        <v>4</v>
      </c>
      <c r="G39" s="94">
        <f t="shared" si="3"/>
        <v>243</v>
      </c>
      <c r="H39" s="14">
        <f t="shared" si="2"/>
        <v>972</v>
      </c>
    </row>
    <row r="40" spans="1:13" ht="16" thickBot="1" x14ac:dyDescent="0.4">
      <c r="A40" s="450"/>
      <c r="B40" s="131" t="s">
        <v>432</v>
      </c>
      <c r="C40" s="132">
        <f>IFERROR(C39/F40,"0 €")</f>
        <v>3363.4337500000001</v>
      </c>
      <c r="D40" s="81"/>
      <c r="E40" s="95" t="s">
        <v>62</v>
      </c>
      <c r="F40" s="96">
        <f>SUM(F36:F39)</f>
        <v>24</v>
      </c>
      <c r="G40" s="97"/>
      <c r="H40" s="98">
        <f>SUM(H36:H39)</f>
        <v>86332</v>
      </c>
    </row>
    <row r="41" spans="1:13" ht="16" thickBot="1" x14ac:dyDescent="0.4">
      <c r="A41" s="445" t="s">
        <v>422</v>
      </c>
      <c r="B41" s="133" t="s">
        <v>433</v>
      </c>
      <c r="C41" s="134">
        <f>H36+H37+H38+H39</f>
        <v>86332</v>
      </c>
      <c r="D41" s="81"/>
      <c r="E41" s="453" t="s">
        <v>434</v>
      </c>
      <c r="F41" s="454"/>
      <c r="G41" s="454"/>
      <c r="H41" s="99">
        <f>IFERROR(H40/F40,0)</f>
        <v>3597.1666666666665</v>
      </c>
    </row>
    <row r="42" spans="1:13" ht="16" thickBot="1" x14ac:dyDescent="0.4">
      <c r="A42" s="446"/>
      <c r="B42" s="135" t="s">
        <v>434</v>
      </c>
      <c r="C42" s="136">
        <f>IFERROR(C41/F40,"0 €")</f>
        <v>3597.1666666666665</v>
      </c>
      <c r="D42" s="81"/>
    </row>
    <row r="43" spans="1:13" ht="16" thickBot="1" x14ac:dyDescent="0.4">
      <c r="A43" s="451" t="s">
        <v>435</v>
      </c>
      <c r="B43" s="138" t="s">
        <v>436</v>
      </c>
      <c r="C43" s="139">
        <f>C41-C39</f>
        <v>5609.5899999999965</v>
      </c>
      <c r="E43" s="117" t="s">
        <v>437</v>
      </c>
      <c r="F43" s="126">
        <v>1</v>
      </c>
    </row>
    <row r="44" spans="1:13" ht="16" thickBot="1" x14ac:dyDescent="0.4">
      <c r="A44" s="452"/>
      <c r="B44" s="142" t="s">
        <v>438</v>
      </c>
      <c r="C44" s="137">
        <f>C42-C40</f>
        <v>233.73291666666637</v>
      </c>
      <c r="E44" s="127" t="s">
        <v>439</v>
      </c>
    </row>
    <row r="45" spans="1:13" x14ac:dyDescent="0.35">
      <c r="A45" s="263"/>
      <c r="E45" s="128" t="s">
        <v>440</v>
      </c>
    </row>
    <row r="46" spans="1:13" x14ac:dyDescent="0.35">
      <c r="B46" s="125"/>
      <c r="C46" s="125" t="str">
        <f>IF(C43=0,"autofinancé",IF(C43&lt;0,"déficitaire","excédentaire"))</f>
        <v>excédentaire</v>
      </c>
      <c r="E46" s="81"/>
    </row>
    <row r="47" spans="1:13" x14ac:dyDescent="0.35">
      <c r="E47" s="81"/>
    </row>
    <row r="49" spans="1:3" x14ac:dyDescent="0.35">
      <c r="A49" s="180" t="s">
        <v>441</v>
      </c>
      <c r="B49" s="181"/>
      <c r="C49" s="182">
        <f>'2.DESCRIPTION FORMATION'!C70</f>
        <v>0</v>
      </c>
    </row>
    <row r="51" spans="1:3" ht="15" thickBot="1" x14ac:dyDescent="0.4"/>
    <row r="52" spans="1:3" ht="57.75" customHeight="1" thickBot="1" x14ac:dyDescent="0.4">
      <c r="A52" s="440" t="s">
        <v>442</v>
      </c>
      <c r="B52" s="441"/>
      <c r="C52" s="50"/>
    </row>
  </sheetData>
  <mergeCells count="38">
    <mergeCell ref="A41:A42"/>
    <mergeCell ref="E41:G41"/>
    <mergeCell ref="A43:A44"/>
    <mergeCell ref="A52:B52"/>
    <mergeCell ref="A32:B32"/>
    <mergeCell ref="C32:F32"/>
    <mergeCell ref="C34:C35"/>
    <mergeCell ref="F34:H34"/>
    <mergeCell ref="K34:M34"/>
    <mergeCell ref="A36:A40"/>
    <mergeCell ref="A22:A24"/>
    <mergeCell ref="J24:M24"/>
    <mergeCell ref="A25:A29"/>
    <mergeCell ref="A31:B31"/>
    <mergeCell ref="C31:F31"/>
    <mergeCell ref="J31:M31"/>
    <mergeCell ref="M8:P13"/>
    <mergeCell ref="C9:K12"/>
    <mergeCell ref="A13:K13"/>
    <mergeCell ref="A14:B14"/>
    <mergeCell ref="A15:A21"/>
    <mergeCell ref="J15:L18"/>
    <mergeCell ref="C6:F6"/>
    <mergeCell ref="G6:K6"/>
    <mergeCell ref="C7:F7"/>
    <mergeCell ref="G7:K7"/>
    <mergeCell ref="A8:B8"/>
    <mergeCell ref="C8:K8"/>
    <mergeCell ref="A1:K1"/>
    <mergeCell ref="M1:P1"/>
    <mergeCell ref="A2:B2"/>
    <mergeCell ref="C2:K2"/>
    <mergeCell ref="C3:K3"/>
    <mergeCell ref="M3:P7"/>
    <mergeCell ref="C4:F4"/>
    <mergeCell ref="G4:K4"/>
    <mergeCell ref="C5:F5"/>
    <mergeCell ref="G5:K5"/>
  </mergeCells>
  <conditionalFormatting sqref="C31:F31">
    <cfRule type="cellIs" dxfId="6" priority="2" operator="lessThan">
      <formula>0</formula>
    </cfRule>
    <cfRule type="cellIs" dxfId="5" priority="6" operator="lessThan">
      <formula>15</formula>
    </cfRule>
    <cfRule type="cellIs" dxfId="4" priority="7" operator="greaterThan">
      <formula>15</formula>
    </cfRule>
  </conditionalFormatting>
  <conditionalFormatting sqref="D36 C46">
    <cfRule type="containsText" dxfId="3" priority="3" operator="containsText" text="déf">
      <formula>NOT(ISERROR(SEARCH("déf",C36)))</formula>
    </cfRule>
    <cfRule type="containsText" dxfId="2" priority="4" operator="containsText" text="jack">
      <formula>NOT(ISERROR(SEARCH("jack",C36)))</formula>
    </cfRule>
    <cfRule type="containsText" dxfId="1" priority="5" operator="containsText" text="autofi">
      <formula>NOT(ISERROR(SEARCH("autofi",C36)))</formula>
    </cfRule>
  </conditionalFormatting>
  <conditionalFormatting sqref="C46">
    <cfRule type="containsText" dxfId="0" priority="1" operator="containsText" text="excédentaire">
      <formula>NOT(ISERROR(SEARCH("excédentaire",C46)))</formula>
    </cfRule>
  </conditionalFormatting>
  <dataValidations count="1">
    <dataValidation type="list" allowBlank="1" showInputMessage="1" showErrorMessage="1" sqref="C52" xr:uid="{274BF84A-D08B-473C-8941-0BB8FD3262C2}">
      <formula1>"Favorable, Défavorable, Favorable avec réserve"</formula1>
    </dataValidation>
  </dataValidation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11" sqref="D11:M11"/>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383" t="s">
        <v>314</v>
      </c>
      <c r="B1" s="384"/>
      <c r="C1" s="384"/>
      <c r="D1" s="384"/>
      <c r="E1" s="384"/>
      <c r="F1" s="384"/>
      <c r="G1" s="384"/>
      <c r="H1" s="384"/>
      <c r="I1" s="384"/>
      <c r="J1" s="384"/>
      <c r="K1" s="384"/>
      <c r="L1" s="384"/>
      <c r="M1" s="385"/>
    </row>
    <row r="2" spans="1:13" s="4" customFormat="1" ht="20.25" customHeight="1" x14ac:dyDescent="0.35">
      <c r="A2" s="178" t="s">
        <v>315</v>
      </c>
      <c r="B2" s="388">
        <v>44946</v>
      </c>
      <c r="C2" s="389"/>
      <c r="D2" s="394"/>
      <c r="E2" s="395"/>
      <c r="F2" s="395"/>
      <c r="G2" s="395"/>
      <c r="H2" s="395"/>
      <c r="I2" s="395"/>
      <c r="J2" s="395"/>
      <c r="K2" s="395"/>
      <c r="L2" s="395"/>
      <c r="M2" s="396"/>
    </row>
    <row r="3" spans="1:13" s="4" customFormat="1" ht="20.25" customHeight="1" x14ac:dyDescent="0.35">
      <c r="A3" s="5" t="s">
        <v>316</v>
      </c>
      <c r="B3" s="390">
        <v>45127</v>
      </c>
      <c r="C3" s="391"/>
      <c r="D3" s="397"/>
      <c r="E3" s="398"/>
      <c r="F3" s="398"/>
      <c r="G3" s="398"/>
      <c r="H3" s="398"/>
      <c r="I3" s="398"/>
      <c r="J3" s="398"/>
      <c r="K3" s="398"/>
      <c r="L3" s="398"/>
      <c r="M3" s="399"/>
    </row>
    <row r="4" spans="1:13" s="4" customFormat="1" ht="20.25" customHeight="1" x14ac:dyDescent="0.35">
      <c r="A4" s="5" t="s">
        <v>317</v>
      </c>
      <c r="B4" s="390" t="s">
        <v>318</v>
      </c>
      <c r="C4" s="391"/>
      <c r="D4" s="397"/>
      <c r="E4" s="398"/>
      <c r="F4" s="398"/>
      <c r="G4" s="398"/>
      <c r="H4" s="398"/>
      <c r="I4" s="398"/>
      <c r="J4" s="398"/>
      <c r="K4" s="398"/>
      <c r="L4" s="398"/>
      <c r="M4" s="399"/>
    </row>
    <row r="5" spans="1:13" s="4" customFormat="1" ht="20.25" customHeight="1" thickBot="1" x14ac:dyDescent="0.4">
      <c r="A5" s="6" t="s">
        <v>319</v>
      </c>
      <c r="B5" s="392">
        <v>20</v>
      </c>
      <c r="C5" s="393"/>
      <c r="D5" s="400"/>
      <c r="E5" s="401"/>
      <c r="F5" s="401"/>
      <c r="G5" s="401"/>
      <c r="H5" s="401"/>
      <c r="I5" s="401"/>
      <c r="J5" s="401"/>
      <c r="K5" s="401"/>
      <c r="L5" s="401"/>
      <c r="M5" s="402"/>
    </row>
    <row r="6" spans="1:13" ht="15.75" customHeight="1" x14ac:dyDescent="0.35">
      <c r="A6" s="403" t="s">
        <v>320</v>
      </c>
      <c r="B6" s="386"/>
      <c r="C6" s="386" t="s">
        <v>321</v>
      </c>
      <c r="D6" s="386"/>
      <c r="E6" s="386"/>
      <c r="F6" s="386"/>
      <c r="G6" s="386"/>
      <c r="H6" s="386"/>
      <c r="I6" s="386"/>
      <c r="J6" s="386"/>
      <c r="K6" s="386"/>
      <c r="L6" s="386"/>
      <c r="M6" s="387"/>
    </row>
    <row r="7" spans="1:13" ht="31.5" customHeight="1" x14ac:dyDescent="0.35">
      <c r="A7" s="7" t="s">
        <v>322</v>
      </c>
      <c r="B7" s="10" t="s">
        <v>90</v>
      </c>
      <c r="C7" s="9" t="s">
        <v>323</v>
      </c>
      <c r="D7" s="407"/>
      <c r="E7" s="408"/>
      <c r="F7" s="408"/>
      <c r="G7" s="408"/>
      <c r="H7" s="408"/>
      <c r="I7" s="408"/>
      <c r="J7" s="408"/>
      <c r="K7" s="408"/>
      <c r="L7" s="408"/>
      <c r="M7" s="409"/>
    </row>
    <row r="8" spans="1:13" ht="31.5" customHeight="1" x14ac:dyDescent="0.35">
      <c r="A8" s="7" t="s">
        <v>324</v>
      </c>
      <c r="B8" s="10" t="s">
        <v>89</v>
      </c>
      <c r="C8" s="9" t="s">
        <v>323</v>
      </c>
      <c r="D8" s="407" t="s">
        <v>325</v>
      </c>
      <c r="E8" s="408"/>
      <c r="F8" s="408"/>
      <c r="G8" s="408"/>
      <c r="H8" s="408"/>
      <c r="I8" s="408"/>
      <c r="J8" s="408"/>
      <c r="K8" s="408"/>
      <c r="L8" s="408"/>
      <c r="M8" s="409"/>
    </row>
    <row r="9" spans="1:13" ht="31.5" customHeight="1" x14ac:dyDescent="0.35">
      <c r="A9" s="7" t="s">
        <v>326</v>
      </c>
      <c r="B9" s="10" t="s">
        <v>89</v>
      </c>
      <c r="C9" s="404" t="s">
        <v>593</v>
      </c>
      <c r="D9" s="405"/>
      <c r="E9" s="405"/>
      <c r="F9" s="405"/>
      <c r="G9" s="405"/>
      <c r="H9" s="405"/>
      <c r="I9" s="405"/>
      <c r="J9" s="405"/>
      <c r="K9" s="405"/>
      <c r="L9" s="405"/>
      <c r="M9" s="406"/>
    </row>
    <row r="10" spans="1:13" ht="31.5" customHeight="1" x14ac:dyDescent="0.35">
      <c r="A10" s="7" t="s">
        <v>327</v>
      </c>
      <c r="B10" s="10" t="s">
        <v>89</v>
      </c>
      <c r="C10" s="374" t="s">
        <v>594</v>
      </c>
      <c r="D10" s="375"/>
      <c r="E10" s="375"/>
      <c r="F10" s="375"/>
      <c r="G10" s="375"/>
      <c r="H10" s="375"/>
      <c r="I10" s="375"/>
      <c r="J10" s="375"/>
      <c r="K10" s="375"/>
      <c r="L10" s="375"/>
      <c r="M10" s="376"/>
    </row>
    <row r="11" spans="1:13" ht="31.5" customHeight="1" x14ac:dyDescent="0.35">
      <c r="A11" s="7" t="s">
        <v>328</v>
      </c>
      <c r="B11" s="10" t="s">
        <v>89</v>
      </c>
      <c r="C11" s="258" t="s">
        <v>482</v>
      </c>
      <c r="D11" s="377" t="s">
        <v>595</v>
      </c>
      <c r="E11" s="378"/>
      <c r="F11" s="378"/>
      <c r="G11" s="378"/>
      <c r="H11" s="378"/>
      <c r="I11" s="378"/>
      <c r="J11" s="378"/>
      <c r="K11" s="378"/>
      <c r="L11" s="378"/>
      <c r="M11" s="379"/>
    </row>
    <row r="12" spans="1:13" ht="31.5" customHeight="1" x14ac:dyDescent="0.35">
      <c r="A12" s="7" t="s">
        <v>330</v>
      </c>
      <c r="B12" s="10" t="s">
        <v>90</v>
      </c>
      <c r="C12" s="12" t="s">
        <v>329</v>
      </c>
      <c r="D12" s="419" t="s">
        <v>331</v>
      </c>
      <c r="E12" s="420"/>
      <c r="F12" s="242"/>
      <c r="G12" s="413"/>
      <c r="H12" s="414"/>
      <c r="I12" s="414"/>
      <c r="J12" s="414"/>
      <c r="K12" s="414"/>
      <c r="L12" s="414"/>
      <c r="M12" s="415"/>
    </row>
    <row r="13" spans="1:13" ht="31.5" customHeight="1" x14ac:dyDescent="0.35">
      <c r="A13" s="7" t="s">
        <v>332</v>
      </c>
      <c r="B13" s="10" t="s">
        <v>89</v>
      </c>
      <c r="C13" s="12" t="s">
        <v>329</v>
      </c>
      <c r="D13" s="419" t="s">
        <v>333</v>
      </c>
      <c r="E13" s="420"/>
      <c r="F13" s="242" t="s">
        <v>334</v>
      </c>
      <c r="G13" s="416"/>
      <c r="H13" s="417"/>
      <c r="I13" s="417"/>
      <c r="J13" s="417"/>
      <c r="K13" s="417"/>
      <c r="L13" s="417"/>
      <c r="M13" s="418"/>
    </row>
    <row r="14" spans="1:13" ht="31.5" customHeight="1" x14ac:dyDescent="0.35">
      <c r="A14" s="7" t="s">
        <v>335</v>
      </c>
      <c r="B14" s="10" t="s">
        <v>90</v>
      </c>
      <c r="C14" s="12" t="s">
        <v>329</v>
      </c>
      <c r="D14" s="421" t="s">
        <v>336</v>
      </c>
      <c r="E14" s="422"/>
      <c r="F14" s="422"/>
      <c r="G14" s="422"/>
      <c r="H14" s="422"/>
      <c r="I14" s="422"/>
      <c r="J14" s="422"/>
      <c r="K14" s="422"/>
      <c r="L14" s="422"/>
      <c r="M14" s="423"/>
    </row>
    <row r="15" spans="1:13" ht="31.5" customHeight="1" x14ac:dyDescent="0.35">
      <c r="A15" s="7" t="s">
        <v>337</v>
      </c>
      <c r="B15" s="10" t="s">
        <v>90</v>
      </c>
      <c r="C15" s="12" t="s">
        <v>329</v>
      </c>
      <c r="D15" s="421" t="s">
        <v>338</v>
      </c>
      <c r="E15" s="422"/>
      <c r="F15" s="422"/>
      <c r="G15" s="422"/>
      <c r="H15" s="422"/>
      <c r="I15" s="422"/>
      <c r="J15" s="422"/>
      <c r="K15" s="422"/>
      <c r="L15" s="422"/>
      <c r="M15" s="423"/>
    </row>
    <row r="16" spans="1:13" ht="31.5" customHeight="1" x14ac:dyDescent="0.35">
      <c r="A16" s="7" t="s">
        <v>339</v>
      </c>
      <c r="B16" s="259" t="s">
        <v>89</v>
      </c>
      <c r="C16" s="258" t="s">
        <v>482</v>
      </c>
      <c r="D16" s="9" t="s">
        <v>340</v>
      </c>
      <c r="E16" s="9"/>
      <c r="F16" s="407" t="s">
        <v>596</v>
      </c>
      <c r="G16" s="408"/>
      <c r="H16" s="408"/>
      <c r="I16" s="408"/>
      <c r="J16" s="408"/>
      <c r="K16" s="408"/>
      <c r="L16" s="408"/>
      <c r="M16" s="409"/>
    </row>
    <row r="17" spans="1:13" ht="31.5" customHeight="1" x14ac:dyDescent="0.35">
      <c r="A17" s="7" t="s">
        <v>341</v>
      </c>
      <c r="B17" s="259" t="s">
        <v>89</v>
      </c>
      <c r="C17" s="258" t="s">
        <v>482</v>
      </c>
      <c r="D17" s="9" t="s">
        <v>340</v>
      </c>
      <c r="E17" s="9"/>
      <c r="F17" s="410" t="s">
        <v>597</v>
      </c>
      <c r="G17" s="411"/>
      <c r="H17" s="411"/>
      <c r="I17" s="411"/>
      <c r="J17" s="411"/>
      <c r="K17" s="411"/>
      <c r="L17" s="411"/>
      <c r="M17" s="412"/>
    </row>
    <row r="18" spans="1:13" ht="48.75" customHeight="1" thickBot="1" x14ac:dyDescent="0.4">
      <c r="A18" s="8" t="s">
        <v>342</v>
      </c>
      <c r="B18" s="11" t="s">
        <v>89</v>
      </c>
      <c r="C18" s="380" t="s">
        <v>343</v>
      </c>
      <c r="D18" s="381"/>
      <c r="E18" s="381"/>
      <c r="F18" s="381"/>
      <c r="G18" s="381"/>
      <c r="H18" s="381"/>
      <c r="I18" s="381"/>
      <c r="J18" s="381"/>
      <c r="K18" s="381"/>
      <c r="L18" s="381"/>
      <c r="M18" s="38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D7">
    <cfRule type="expression" dxfId="17" priority="3">
      <formula>$B$7&lt;&gt;"Oui"</formula>
    </cfRule>
  </conditionalFormatting>
  <conditionalFormatting sqref="C8:D8 F12:F13 C12:D15 C18 D11 C17:F17 C9:C11 D16:F16">
    <cfRule type="expression" dxfId="16" priority="2">
      <formula>$B8&lt;&gt;"Oui"</formula>
    </cfRule>
  </conditionalFormatting>
  <conditionalFormatting sqref="C16">
    <cfRule type="expression" dxfId="15" priority="1">
      <formula>$B16&lt;&gt;"Oui"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36CCAA8A-F79F-4E43-9CE9-E97B56B733B8}">
          <x14:formula1>
            <xm:f>'C:\Users\userUCA\Desktop\MAQUETTES MCC\2023-24\Maquettes complètes 2023\[BB_Maquette SE_2023-24_à vérifier.xlsx]Données'!#REF!</xm:f>
          </x14:formula1>
          <xm:sqref>B18 B7:B15</xm:sqref>
        </x14:dataValidation>
        <x14:dataValidation type="list" allowBlank="1" showInputMessage="1" showErrorMessage="1" xr:uid="{4B7A30D1-3A7D-4317-B017-9F3C5358C037}">
          <x14:formula1>
            <xm:f>'C:\Users\userUCA\Desktop\MAQUETTES MCC\2023-24\Maquettes complètes 2023\[BB_Maquette SE_2023-24_à vérifier.xlsx]Données'!#REF!</xm:f>
          </x14:formula1>
          <xm:sqref>C12:C15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56"/>
  <sheetViews>
    <sheetView tabSelected="1" topLeftCell="A31" zoomScale="90" zoomScaleNormal="90" workbookViewId="0">
      <selection activeCell="E49" sqref="E49"/>
    </sheetView>
  </sheetViews>
  <sheetFormatPr baseColWidth="10" defaultColWidth="11.453125" defaultRowHeight="14.5" x14ac:dyDescent="0.35"/>
  <cols>
    <col min="1" max="1" width="54" customWidth="1"/>
    <col min="2" max="2" width="18.54296875" customWidth="1"/>
    <col min="3" max="3" width="20.81640625" customWidth="1"/>
    <col min="4" max="4" width="17.26953125" customWidth="1"/>
    <col min="5" max="5" width="17.453125" customWidth="1"/>
    <col min="6" max="6" width="17.453125" style="241" customWidth="1"/>
    <col min="7" max="8" width="16.453125" customWidth="1"/>
    <col min="9" max="11" width="15.81640625" customWidth="1"/>
    <col min="12" max="12" width="22" customWidth="1"/>
    <col min="13" max="13" width="19.1796875" customWidth="1"/>
    <col min="14" max="14" width="55.54296875" customWidth="1"/>
  </cols>
  <sheetData>
    <row r="1" spans="1:14" ht="15.65" customHeight="1" thickBot="1" x14ac:dyDescent="0.4">
      <c r="A1" s="432" t="s">
        <v>344</v>
      </c>
      <c r="B1" s="433"/>
      <c r="C1" s="433"/>
      <c r="D1" s="433"/>
      <c r="E1" s="433"/>
      <c r="F1" s="433"/>
      <c r="G1" s="433"/>
      <c r="H1" s="433"/>
      <c r="I1" s="433"/>
      <c r="J1" s="433"/>
      <c r="K1" s="433"/>
      <c r="L1" s="433"/>
      <c r="M1" s="25"/>
    </row>
    <row r="2" spans="1:14" x14ac:dyDescent="0.35">
      <c r="A2" s="429" t="s">
        <v>601</v>
      </c>
      <c r="B2" s="430"/>
      <c r="C2" s="430"/>
      <c r="D2" s="430"/>
      <c r="E2" s="430"/>
      <c r="F2" s="430"/>
      <c r="G2" s="430"/>
      <c r="H2" s="430"/>
      <c r="I2" s="430"/>
      <c r="J2" s="430"/>
      <c r="K2" s="430"/>
      <c r="L2" s="431"/>
    </row>
    <row r="3" spans="1:14" ht="30" customHeight="1" x14ac:dyDescent="0.35">
      <c r="A3" s="177" t="s">
        <v>345</v>
      </c>
      <c r="B3" s="424" t="s">
        <v>346</v>
      </c>
      <c r="C3" s="425"/>
      <c r="D3" s="426"/>
      <c r="E3" s="427"/>
      <c r="F3" s="427"/>
      <c r="G3" s="427"/>
      <c r="H3" s="427"/>
      <c r="I3" s="427"/>
      <c r="J3" s="427"/>
      <c r="K3" s="427"/>
      <c r="L3" s="428"/>
    </row>
    <row r="4" spans="1:14" ht="94.5" customHeight="1" thickBot="1" x14ac:dyDescent="0.4">
      <c r="A4" s="265" t="s">
        <v>347</v>
      </c>
      <c r="B4" s="266" t="s">
        <v>348</v>
      </c>
      <c r="C4" s="266" t="s">
        <v>349</v>
      </c>
      <c r="D4" s="266" t="s">
        <v>350</v>
      </c>
      <c r="E4" s="266" t="s">
        <v>351</v>
      </c>
      <c r="F4" s="266" t="s">
        <v>352</v>
      </c>
      <c r="G4" s="266" t="s">
        <v>353</v>
      </c>
      <c r="H4" s="266" t="s">
        <v>352</v>
      </c>
      <c r="I4" s="266" t="s">
        <v>354</v>
      </c>
      <c r="J4" s="266" t="s">
        <v>352</v>
      </c>
      <c r="K4" s="173" t="s">
        <v>355</v>
      </c>
      <c r="L4" s="174" t="s">
        <v>356</v>
      </c>
      <c r="M4" s="41"/>
      <c r="N4" s="41"/>
    </row>
    <row r="5" spans="1:14" x14ac:dyDescent="0.35">
      <c r="A5" s="267" t="s">
        <v>357</v>
      </c>
      <c r="B5" s="268">
        <v>6</v>
      </c>
      <c r="C5" s="269"/>
      <c r="D5" s="23"/>
      <c r="E5" s="270">
        <v>36</v>
      </c>
      <c r="F5" s="271" t="s">
        <v>358</v>
      </c>
      <c r="G5" s="270">
        <v>10</v>
      </c>
      <c r="H5" s="271" t="s">
        <v>358</v>
      </c>
      <c r="I5" s="271">
        <v>8</v>
      </c>
      <c r="J5" s="271" t="s">
        <v>358</v>
      </c>
      <c r="K5" s="153">
        <f>E5*1.5+G5+I5*2/3</f>
        <v>69.333333333333329</v>
      </c>
      <c r="L5" s="154">
        <f>IF(F5="oui",0,E5*1.5)+IF(H5="oui",0,G5*1)+IF(J5="oui",0,I5*2/3)</f>
        <v>69.333333333333329</v>
      </c>
      <c r="N5" s="41"/>
    </row>
    <row r="6" spans="1:14" x14ac:dyDescent="0.35">
      <c r="A6" s="222"/>
      <c r="B6" s="233"/>
      <c r="C6" s="26"/>
      <c r="D6" s="26"/>
      <c r="E6" s="272"/>
      <c r="F6" s="243"/>
      <c r="G6" s="272"/>
      <c r="H6" s="273"/>
      <c r="I6" s="273"/>
      <c r="J6" s="273"/>
      <c r="K6" s="155">
        <f t="shared" ref="K6:K17" si="0">E6*1.5+G6+I6*2/3</f>
        <v>0</v>
      </c>
      <c r="L6" s="156">
        <f t="shared" ref="L6:L17" si="1">IF(F6="oui",0,E6*1.5)+IF(H6="oui",0,G6*1)+IF(J6="oui",0,I6*2/3)</f>
        <v>0</v>
      </c>
      <c r="N6" s="41"/>
    </row>
    <row r="7" spans="1:14" x14ac:dyDescent="0.35">
      <c r="A7" s="222" t="s">
        <v>359</v>
      </c>
      <c r="B7" s="233">
        <v>6</v>
      </c>
      <c r="C7" s="26"/>
      <c r="D7" s="26"/>
      <c r="E7" s="272">
        <v>36</v>
      </c>
      <c r="F7" s="243" t="s">
        <v>358</v>
      </c>
      <c r="G7" s="272">
        <v>10</v>
      </c>
      <c r="H7" s="273" t="s">
        <v>358</v>
      </c>
      <c r="I7" s="273">
        <v>8</v>
      </c>
      <c r="J7" s="273" t="s">
        <v>358</v>
      </c>
      <c r="K7" s="155">
        <f t="shared" si="0"/>
        <v>69.333333333333329</v>
      </c>
      <c r="L7" s="156">
        <f t="shared" si="1"/>
        <v>69.333333333333329</v>
      </c>
      <c r="N7" s="41"/>
    </row>
    <row r="8" spans="1:14" x14ac:dyDescent="0.35">
      <c r="A8" s="222"/>
      <c r="B8" s="233"/>
      <c r="C8" s="26"/>
      <c r="D8" s="26"/>
      <c r="E8" s="272"/>
      <c r="F8" s="243"/>
      <c r="G8" s="272"/>
      <c r="H8" s="273"/>
      <c r="I8" s="273"/>
      <c r="J8" s="273"/>
      <c r="K8" s="155">
        <f t="shared" si="0"/>
        <v>0</v>
      </c>
      <c r="L8" s="156">
        <f t="shared" si="1"/>
        <v>0</v>
      </c>
      <c r="N8" s="41"/>
    </row>
    <row r="9" spans="1:14" x14ac:dyDescent="0.35">
      <c r="A9" s="222" t="s">
        <v>360</v>
      </c>
      <c r="B9" s="233">
        <v>6</v>
      </c>
      <c r="C9" s="26"/>
      <c r="D9" s="26"/>
      <c r="E9" s="272">
        <v>36</v>
      </c>
      <c r="F9" s="243" t="s">
        <v>358</v>
      </c>
      <c r="G9" s="272">
        <v>10</v>
      </c>
      <c r="H9" s="273" t="s">
        <v>358</v>
      </c>
      <c r="I9" s="273">
        <v>8</v>
      </c>
      <c r="J9" s="273" t="s">
        <v>358</v>
      </c>
      <c r="K9" s="155">
        <f t="shared" si="0"/>
        <v>69.333333333333329</v>
      </c>
      <c r="L9" s="156">
        <f t="shared" si="1"/>
        <v>69.333333333333329</v>
      </c>
      <c r="N9" s="41"/>
    </row>
    <row r="10" spans="1:14" x14ac:dyDescent="0.35">
      <c r="A10" s="222"/>
      <c r="B10" s="233"/>
      <c r="C10" s="26"/>
      <c r="D10" s="26"/>
      <c r="E10" s="272"/>
      <c r="F10" s="243"/>
      <c r="G10" s="272"/>
      <c r="H10" s="273"/>
      <c r="I10" s="273"/>
      <c r="J10" s="273"/>
      <c r="K10" s="155">
        <f t="shared" si="0"/>
        <v>0</v>
      </c>
      <c r="L10" s="156">
        <f t="shared" si="1"/>
        <v>0</v>
      </c>
      <c r="N10" s="41"/>
    </row>
    <row r="11" spans="1:14" x14ac:dyDescent="0.35">
      <c r="A11" s="222" t="s">
        <v>361</v>
      </c>
      <c r="B11" s="233">
        <v>6</v>
      </c>
      <c r="C11" s="26"/>
      <c r="D11" s="26"/>
      <c r="E11" s="272">
        <v>36</v>
      </c>
      <c r="F11" s="243" t="s">
        <v>358</v>
      </c>
      <c r="G11" s="272">
        <v>0</v>
      </c>
      <c r="H11" s="273" t="s">
        <v>358</v>
      </c>
      <c r="I11" s="273">
        <v>8</v>
      </c>
      <c r="J11" s="273" t="s">
        <v>358</v>
      </c>
      <c r="K11" s="155">
        <f t="shared" si="0"/>
        <v>59.333333333333336</v>
      </c>
      <c r="L11" s="156">
        <f t="shared" si="1"/>
        <v>59.333333333333336</v>
      </c>
      <c r="N11" s="41"/>
    </row>
    <row r="12" spans="1:14" x14ac:dyDescent="0.35">
      <c r="A12" s="222"/>
      <c r="B12" s="233"/>
      <c r="C12" s="26"/>
      <c r="D12" s="26"/>
      <c r="E12" s="272"/>
      <c r="F12" s="243"/>
      <c r="G12" s="272"/>
      <c r="H12" s="273"/>
      <c r="I12" s="273"/>
      <c r="J12" s="273"/>
      <c r="K12" s="155">
        <f t="shared" si="0"/>
        <v>0</v>
      </c>
      <c r="L12" s="156">
        <f t="shared" si="1"/>
        <v>0</v>
      </c>
      <c r="N12" s="41"/>
    </row>
    <row r="13" spans="1:14" x14ac:dyDescent="0.35">
      <c r="A13" s="222" t="s">
        <v>362</v>
      </c>
      <c r="B13" s="233">
        <v>3</v>
      </c>
      <c r="C13" s="26"/>
      <c r="D13" s="26"/>
      <c r="E13" s="272">
        <v>40</v>
      </c>
      <c r="F13" s="243" t="s">
        <v>358</v>
      </c>
      <c r="G13" s="272">
        <v>24</v>
      </c>
      <c r="H13" s="273" t="s">
        <v>358</v>
      </c>
      <c r="I13" s="273">
        <v>0</v>
      </c>
      <c r="J13" s="273" t="s">
        <v>358</v>
      </c>
      <c r="K13" s="155">
        <f t="shared" si="0"/>
        <v>84</v>
      </c>
      <c r="L13" s="156">
        <f t="shared" si="1"/>
        <v>84</v>
      </c>
      <c r="N13" s="41"/>
    </row>
    <row r="14" spans="1:14" x14ac:dyDescent="0.35">
      <c r="A14" s="274"/>
      <c r="B14" s="233"/>
      <c r="C14" s="26"/>
      <c r="D14" s="26"/>
      <c r="E14" s="272"/>
      <c r="F14" s="243"/>
      <c r="G14" s="272"/>
      <c r="H14" s="271"/>
      <c r="I14" s="271"/>
      <c r="J14" s="271"/>
      <c r="K14" s="155">
        <f t="shared" si="0"/>
        <v>0</v>
      </c>
      <c r="L14" s="156">
        <f t="shared" si="1"/>
        <v>0</v>
      </c>
      <c r="N14" s="41"/>
    </row>
    <row r="15" spans="1:14" x14ac:dyDescent="0.35">
      <c r="A15" s="274" t="s">
        <v>363</v>
      </c>
      <c r="B15" s="233">
        <v>3</v>
      </c>
      <c r="C15" s="26"/>
      <c r="D15" s="26"/>
      <c r="E15" s="272">
        <v>30</v>
      </c>
      <c r="F15" s="243" t="s">
        <v>358</v>
      </c>
      <c r="G15" s="272">
        <v>0</v>
      </c>
      <c r="H15" s="271" t="s">
        <v>358</v>
      </c>
      <c r="I15" s="271">
        <v>0</v>
      </c>
      <c r="J15" s="271" t="s">
        <v>358</v>
      </c>
      <c r="K15" s="155">
        <f t="shared" si="0"/>
        <v>45</v>
      </c>
      <c r="L15" s="156">
        <f t="shared" si="1"/>
        <v>45</v>
      </c>
      <c r="N15" s="41"/>
    </row>
    <row r="16" spans="1:14" x14ac:dyDescent="0.35">
      <c r="A16" s="29"/>
      <c r="B16" s="26"/>
      <c r="C16" s="26"/>
      <c r="D16" s="26"/>
      <c r="E16" s="26"/>
      <c r="F16" s="243"/>
      <c r="G16" s="26"/>
      <c r="H16" s="26"/>
      <c r="I16" s="26"/>
      <c r="J16" s="26"/>
      <c r="K16" s="155">
        <f t="shared" si="0"/>
        <v>0</v>
      </c>
      <c r="L16" s="156">
        <f t="shared" si="1"/>
        <v>0</v>
      </c>
    </row>
    <row r="17" spans="1:12" ht="15" thickBot="1" x14ac:dyDescent="0.4">
      <c r="A17" s="30"/>
      <c r="B17" s="31"/>
      <c r="C17" s="31"/>
      <c r="D17" s="33"/>
      <c r="E17" s="33"/>
      <c r="F17" s="252"/>
      <c r="G17" s="33"/>
      <c r="H17" s="33"/>
      <c r="I17" s="33"/>
      <c r="J17" s="33"/>
      <c r="K17" s="157">
        <f t="shared" si="0"/>
        <v>0</v>
      </c>
      <c r="L17" s="156">
        <f t="shared" si="1"/>
        <v>0</v>
      </c>
    </row>
    <row r="18" spans="1:12" ht="15" thickBot="1" x14ac:dyDescent="0.4">
      <c r="D18" s="34" t="s">
        <v>62</v>
      </c>
      <c r="E18" s="261">
        <f>SUM(E5:E17)</f>
        <v>214</v>
      </c>
      <c r="F18" s="261"/>
      <c r="G18" s="261">
        <f>SUM(G5:G17)</f>
        <v>54</v>
      </c>
      <c r="H18" s="261"/>
      <c r="I18" s="261">
        <f>SUM(I5:I17)</f>
        <v>32</v>
      </c>
      <c r="J18" s="261"/>
      <c r="K18" s="158">
        <f>SUM(K5:K17)</f>
        <v>396.33333333333331</v>
      </c>
      <c r="L18" s="277">
        <f>SUM(L5:L17)</f>
        <v>396.33333333333331</v>
      </c>
    </row>
    <row r="19" spans="1:12" ht="15" thickBot="1" x14ac:dyDescent="0.4"/>
    <row r="20" spans="1:12" x14ac:dyDescent="0.35">
      <c r="A20" s="429" t="s">
        <v>602</v>
      </c>
      <c r="B20" s="430"/>
      <c r="C20" s="430"/>
      <c r="D20" s="430"/>
      <c r="E20" s="430"/>
      <c r="F20" s="430"/>
      <c r="G20" s="430"/>
      <c r="H20" s="430"/>
      <c r="I20" s="430"/>
      <c r="J20" s="430"/>
      <c r="K20" s="430"/>
      <c r="L20" s="431"/>
    </row>
    <row r="21" spans="1:12" x14ac:dyDescent="0.35">
      <c r="A21" s="177" t="s">
        <v>345</v>
      </c>
      <c r="B21" s="424" t="s">
        <v>346</v>
      </c>
      <c r="C21" s="425"/>
      <c r="D21" s="426"/>
      <c r="E21" s="427"/>
      <c r="F21" s="427"/>
      <c r="G21" s="427"/>
      <c r="H21" s="427"/>
      <c r="I21" s="427"/>
      <c r="J21" s="427"/>
      <c r="K21" s="427"/>
      <c r="L21" s="428"/>
    </row>
    <row r="22" spans="1:12" ht="44" thickBot="1" x14ac:dyDescent="0.4">
      <c r="A22" s="175" t="s">
        <v>347</v>
      </c>
      <c r="B22" s="176" t="s">
        <v>348</v>
      </c>
      <c r="C22" s="176" t="s">
        <v>349</v>
      </c>
      <c r="D22" s="176" t="s">
        <v>350</v>
      </c>
      <c r="E22" s="176" t="s">
        <v>351</v>
      </c>
      <c r="F22" s="176" t="s">
        <v>352</v>
      </c>
      <c r="G22" s="176" t="s">
        <v>353</v>
      </c>
      <c r="H22" s="176" t="s">
        <v>352</v>
      </c>
      <c r="I22" s="176" t="s">
        <v>354</v>
      </c>
      <c r="J22" s="176" t="s">
        <v>352</v>
      </c>
      <c r="K22" s="279" t="s">
        <v>355</v>
      </c>
      <c r="L22" s="280" t="s">
        <v>356</v>
      </c>
    </row>
    <row r="23" spans="1:12" x14ac:dyDescent="0.35">
      <c r="A23" s="27" t="s">
        <v>603</v>
      </c>
      <c r="B23" s="260">
        <v>30</v>
      </c>
      <c r="C23" s="32"/>
      <c r="D23" s="260"/>
      <c r="E23" s="260"/>
      <c r="F23" s="260" t="s">
        <v>358</v>
      </c>
      <c r="G23" s="260"/>
      <c r="H23" s="260" t="s">
        <v>358</v>
      </c>
      <c r="I23" s="260"/>
      <c r="J23" s="260" t="s">
        <v>358</v>
      </c>
      <c r="K23" s="278">
        <f t="shared" ref="K23:K26" si="2">E23*1.5+G23+I23*2/3</f>
        <v>0</v>
      </c>
      <c r="L23" s="162">
        <f>IF(F23="oui",0,E23*1.5)+IF(H23="oui",0,G23*1)+IF(J23="oui",0,I23*2/3)</f>
        <v>0</v>
      </c>
    </row>
    <row r="24" spans="1:12" x14ac:dyDescent="0.35">
      <c r="A24" s="29"/>
      <c r="B24" s="26"/>
      <c r="C24" s="26" t="s">
        <v>604</v>
      </c>
      <c r="D24" s="275" t="s">
        <v>605</v>
      </c>
      <c r="E24" s="243">
        <v>0</v>
      </c>
      <c r="F24" s="243" t="s">
        <v>358</v>
      </c>
      <c r="G24" s="243">
        <v>50</v>
      </c>
      <c r="H24" s="243" t="s">
        <v>358</v>
      </c>
      <c r="I24" s="243">
        <v>0</v>
      </c>
      <c r="J24" s="243" t="s">
        <v>358</v>
      </c>
      <c r="K24" s="155">
        <f t="shared" si="2"/>
        <v>50</v>
      </c>
      <c r="L24" s="156">
        <f t="shared" ref="L24:L26" si="3">IF(F24="oui",0,E24*1.5)+IF(H24="oui",0,G24*1)+IF(J24="oui",0,I24*2/3)</f>
        <v>50</v>
      </c>
    </row>
    <row r="25" spans="1:12" x14ac:dyDescent="0.35">
      <c r="A25" s="29"/>
      <c r="B25" s="26"/>
      <c r="C25" s="26"/>
      <c r="D25" s="26"/>
      <c r="E25" s="26"/>
      <c r="F25" s="26"/>
      <c r="G25" s="26"/>
      <c r="H25" s="26"/>
      <c r="I25" s="26"/>
      <c r="J25" s="26"/>
      <c r="K25" s="155">
        <f t="shared" si="2"/>
        <v>0</v>
      </c>
      <c r="L25" s="156">
        <f t="shared" si="3"/>
        <v>0</v>
      </c>
    </row>
    <row r="26" spans="1:12" ht="15" thickBot="1" x14ac:dyDescent="0.4">
      <c r="A26" s="30"/>
      <c r="B26" s="31"/>
      <c r="C26" s="31"/>
      <c r="D26" s="31"/>
      <c r="E26" s="31"/>
      <c r="F26" s="33"/>
      <c r="G26" s="31"/>
      <c r="H26" s="33"/>
      <c r="I26" s="31"/>
      <c r="J26" s="33"/>
      <c r="K26" s="155">
        <f t="shared" si="2"/>
        <v>0</v>
      </c>
      <c r="L26" s="156">
        <f t="shared" si="3"/>
        <v>0</v>
      </c>
    </row>
    <row r="27" spans="1:12" ht="15" thickBot="1" x14ac:dyDescent="0.4">
      <c r="D27" s="34" t="s">
        <v>62</v>
      </c>
      <c r="E27" s="276">
        <f t="shared" ref="E27:I27" si="4">SUM(E23:E26)</f>
        <v>0</v>
      </c>
      <c r="F27" s="276"/>
      <c r="G27" s="276">
        <f t="shared" si="4"/>
        <v>50</v>
      </c>
      <c r="H27" s="276"/>
      <c r="I27" s="276">
        <f t="shared" si="4"/>
        <v>0</v>
      </c>
      <c r="J27" s="276"/>
      <c r="K27" s="158">
        <f>SUM(K23:K26)</f>
        <v>50</v>
      </c>
      <c r="L27" s="277">
        <f>SUM(L23:L26)</f>
        <v>50</v>
      </c>
    </row>
    <row r="28" spans="1:12" ht="15" thickBot="1" x14ac:dyDescent="0.4"/>
    <row r="29" spans="1:12" x14ac:dyDescent="0.35">
      <c r="A29" s="429" t="s">
        <v>606</v>
      </c>
      <c r="B29" s="430"/>
      <c r="C29" s="430"/>
      <c r="D29" s="430"/>
      <c r="E29" s="430"/>
      <c r="F29" s="430"/>
      <c r="G29" s="430"/>
      <c r="H29" s="430"/>
      <c r="I29" s="430"/>
      <c r="J29" s="430"/>
      <c r="K29" s="430"/>
      <c r="L29" s="431"/>
    </row>
    <row r="30" spans="1:12" x14ac:dyDescent="0.35">
      <c r="A30" s="177" t="s">
        <v>345</v>
      </c>
      <c r="B30" s="424" t="s">
        <v>346</v>
      </c>
      <c r="C30" s="425"/>
      <c r="D30" s="426"/>
      <c r="E30" s="427"/>
      <c r="F30" s="427"/>
      <c r="G30" s="427"/>
      <c r="H30" s="427"/>
      <c r="I30" s="427"/>
      <c r="J30" s="427"/>
      <c r="K30" s="427"/>
      <c r="L30" s="428"/>
    </row>
    <row r="31" spans="1:12" ht="44" thickBot="1" x14ac:dyDescent="0.4">
      <c r="A31" s="175" t="s">
        <v>347</v>
      </c>
      <c r="B31" s="176" t="s">
        <v>348</v>
      </c>
      <c r="C31" s="176" t="s">
        <v>349</v>
      </c>
      <c r="D31" s="176" t="s">
        <v>350</v>
      </c>
      <c r="E31" s="176" t="s">
        <v>351</v>
      </c>
      <c r="F31" s="176" t="s">
        <v>352</v>
      </c>
      <c r="G31" s="176" t="s">
        <v>353</v>
      </c>
      <c r="H31" s="176" t="s">
        <v>352</v>
      </c>
      <c r="I31" s="176" t="s">
        <v>354</v>
      </c>
      <c r="J31" s="176" t="s">
        <v>352</v>
      </c>
      <c r="K31" s="279" t="s">
        <v>355</v>
      </c>
      <c r="L31" s="280" t="s">
        <v>356</v>
      </c>
    </row>
    <row r="32" spans="1:12" x14ac:dyDescent="0.35">
      <c r="A32" s="27" t="s">
        <v>607</v>
      </c>
      <c r="B32" s="260">
        <v>6</v>
      </c>
      <c r="C32" s="32"/>
      <c r="D32" s="28"/>
      <c r="E32" s="260">
        <v>36</v>
      </c>
      <c r="F32" s="260" t="s">
        <v>358</v>
      </c>
      <c r="G32" s="260">
        <v>10</v>
      </c>
      <c r="H32" s="260" t="s">
        <v>358</v>
      </c>
      <c r="I32" s="260">
        <v>8</v>
      </c>
      <c r="J32" s="260" t="s">
        <v>358</v>
      </c>
      <c r="K32" s="281">
        <f t="shared" ref="K32:K44" si="5">E32*1.5+G32+I32*2/3</f>
        <v>69.333333333333329</v>
      </c>
      <c r="L32" s="162">
        <f t="shared" ref="L32:L43" si="6">IF(F32="oui",0,E32*1.5)+IF(H32="oui",0,G32*1)+IF(J32="oui",0,I32*2/3)</f>
        <v>69.333333333333329</v>
      </c>
    </row>
    <row r="33" spans="1:12" x14ac:dyDescent="0.35">
      <c r="A33" s="29"/>
      <c r="B33" s="243"/>
      <c r="C33" s="26"/>
      <c r="D33" s="26"/>
      <c r="E33" s="243"/>
      <c r="F33" s="243"/>
      <c r="G33" s="243"/>
      <c r="H33" s="243"/>
      <c r="I33" s="243"/>
      <c r="J33" s="243"/>
      <c r="K33" s="163">
        <f t="shared" si="5"/>
        <v>0</v>
      </c>
      <c r="L33" s="162">
        <f t="shared" si="6"/>
        <v>0</v>
      </c>
    </row>
    <row r="34" spans="1:12" x14ac:dyDescent="0.35">
      <c r="A34" s="29" t="s">
        <v>608</v>
      </c>
      <c r="B34" s="243">
        <v>6</v>
      </c>
      <c r="C34" s="26"/>
      <c r="D34" s="26"/>
      <c r="E34" s="243">
        <v>40</v>
      </c>
      <c r="F34" s="243" t="s">
        <v>358</v>
      </c>
      <c r="G34" s="243">
        <v>10</v>
      </c>
      <c r="H34" s="243" t="s">
        <v>358</v>
      </c>
      <c r="I34" s="243">
        <v>8</v>
      </c>
      <c r="J34" s="243" t="s">
        <v>358</v>
      </c>
      <c r="K34" s="155">
        <f t="shared" si="5"/>
        <v>75.333333333333329</v>
      </c>
      <c r="L34" s="156">
        <f t="shared" si="6"/>
        <v>75.333333333333329</v>
      </c>
    </row>
    <row r="35" spans="1:12" x14ac:dyDescent="0.35">
      <c r="A35" s="29"/>
      <c r="B35" s="243"/>
      <c r="C35" s="26"/>
      <c r="D35" s="26"/>
      <c r="E35" s="243"/>
      <c r="F35" s="243"/>
      <c r="G35" s="243"/>
      <c r="H35" s="243"/>
      <c r="I35" s="243"/>
      <c r="J35" s="243"/>
      <c r="K35" s="155">
        <f t="shared" si="5"/>
        <v>0</v>
      </c>
      <c r="L35" s="156">
        <f t="shared" si="6"/>
        <v>0</v>
      </c>
    </row>
    <row r="36" spans="1:12" x14ac:dyDescent="0.35">
      <c r="A36" s="29" t="s">
        <v>609</v>
      </c>
      <c r="B36" s="243">
        <v>6</v>
      </c>
      <c r="C36" s="26"/>
      <c r="D36" s="26"/>
      <c r="E36" s="243">
        <v>36</v>
      </c>
      <c r="F36" s="243" t="s">
        <v>358</v>
      </c>
      <c r="G36" s="243">
        <v>10</v>
      </c>
      <c r="H36" s="243" t="s">
        <v>358</v>
      </c>
      <c r="I36" s="243">
        <v>8</v>
      </c>
      <c r="J36" s="243" t="s">
        <v>358</v>
      </c>
      <c r="K36" s="155">
        <f t="shared" si="5"/>
        <v>69.333333333333329</v>
      </c>
      <c r="L36" s="156">
        <f t="shared" si="6"/>
        <v>69.333333333333329</v>
      </c>
    </row>
    <row r="37" spans="1:12" x14ac:dyDescent="0.35">
      <c r="A37" s="29"/>
      <c r="B37" s="243"/>
      <c r="C37" s="26"/>
      <c r="D37" s="26"/>
      <c r="E37" s="243"/>
      <c r="F37" s="243"/>
      <c r="G37" s="243"/>
      <c r="H37" s="243"/>
      <c r="I37" s="243"/>
      <c r="J37" s="243"/>
      <c r="K37" s="155">
        <f t="shared" si="5"/>
        <v>0</v>
      </c>
      <c r="L37" s="156">
        <f t="shared" si="6"/>
        <v>0</v>
      </c>
    </row>
    <row r="38" spans="1:12" x14ac:dyDescent="0.35">
      <c r="A38" s="29" t="s">
        <v>610</v>
      </c>
      <c r="B38" s="243">
        <v>3</v>
      </c>
      <c r="C38" s="26"/>
      <c r="D38" s="26"/>
      <c r="E38" s="243">
        <v>24</v>
      </c>
      <c r="F38" s="243" t="s">
        <v>358</v>
      </c>
      <c r="G38" s="243">
        <v>25</v>
      </c>
      <c r="H38" s="243" t="s">
        <v>358</v>
      </c>
      <c r="I38" s="243">
        <v>8</v>
      </c>
      <c r="J38" s="243" t="s">
        <v>358</v>
      </c>
      <c r="K38" s="155">
        <f t="shared" si="5"/>
        <v>66.333333333333329</v>
      </c>
      <c r="L38" s="156">
        <f t="shared" si="6"/>
        <v>66.333333333333329</v>
      </c>
    </row>
    <row r="39" spans="1:12" x14ac:dyDescent="0.35">
      <c r="A39" s="29"/>
      <c r="B39" s="243"/>
      <c r="C39" s="26"/>
      <c r="D39" s="26"/>
      <c r="E39" s="243"/>
      <c r="F39" s="243"/>
      <c r="G39" s="243"/>
      <c r="H39" s="243"/>
      <c r="I39" s="243"/>
      <c r="J39" s="243"/>
      <c r="K39" s="155">
        <f t="shared" si="5"/>
        <v>0</v>
      </c>
      <c r="L39" s="156">
        <f t="shared" si="6"/>
        <v>0</v>
      </c>
    </row>
    <row r="40" spans="1:12" x14ac:dyDescent="0.35">
      <c r="A40" s="29" t="s">
        <v>611</v>
      </c>
      <c r="B40" s="243">
        <v>6</v>
      </c>
      <c r="C40" s="26"/>
      <c r="D40" s="26"/>
      <c r="E40" s="243">
        <v>46</v>
      </c>
      <c r="F40" s="243" t="s">
        <v>358</v>
      </c>
      <c r="G40" s="243">
        <v>13</v>
      </c>
      <c r="H40" s="243" t="s">
        <v>358</v>
      </c>
      <c r="I40" s="243">
        <v>0</v>
      </c>
      <c r="J40" s="243" t="s">
        <v>358</v>
      </c>
      <c r="K40" s="155">
        <f t="shared" si="5"/>
        <v>82</v>
      </c>
      <c r="L40" s="156">
        <f t="shared" si="6"/>
        <v>82</v>
      </c>
    </row>
    <row r="41" spans="1:12" x14ac:dyDescent="0.35">
      <c r="A41" s="29"/>
      <c r="B41" s="243"/>
      <c r="C41" s="26"/>
      <c r="D41" s="26"/>
      <c r="E41" s="243"/>
      <c r="F41" s="243"/>
      <c r="G41" s="243"/>
      <c r="H41" s="243"/>
      <c r="I41" s="243"/>
      <c r="J41" s="243"/>
      <c r="K41" s="155">
        <f t="shared" si="5"/>
        <v>0</v>
      </c>
      <c r="L41" s="156">
        <f t="shared" si="6"/>
        <v>0</v>
      </c>
    </row>
    <row r="42" spans="1:12" x14ac:dyDescent="0.35">
      <c r="A42" s="29" t="s">
        <v>612</v>
      </c>
      <c r="B42" s="243">
        <v>3</v>
      </c>
      <c r="C42" s="26"/>
      <c r="D42" s="26"/>
      <c r="E42" s="243">
        <v>18</v>
      </c>
      <c r="F42" s="243" t="s">
        <v>358</v>
      </c>
      <c r="G42" s="243">
        <v>0</v>
      </c>
      <c r="H42" s="243" t="s">
        <v>358</v>
      </c>
      <c r="I42" s="243">
        <v>0</v>
      </c>
      <c r="J42" s="243" t="s">
        <v>358</v>
      </c>
      <c r="K42" s="155">
        <f t="shared" si="5"/>
        <v>27</v>
      </c>
      <c r="L42" s="156">
        <f t="shared" si="6"/>
        <v>27</v>
      </c>
    </row>
    <row r="43" spans="1:12" x14ac:dyDescent="0.35">
      <c r="A43" s="29"/>
      <c r="B43" s="26"/>
      <c r="C43" s="26"/>
      <c r="D43" s="26"/>
      <c r="E43" s="26"/>
      <c r="F43" s="243"/>
      <c r="G43" s="26"/>
      <c r="H43" s="26"/>
      <c r="I43" s="26"/>
      <c r="J43" s="26"/>
      <c r="K43" s="155">
        <f t="shared" si="5"/>
        <v>0</v>
      </c>
      <c r="L43" s="156">
        <f t="shared" si="6"/>
        <v>0</v>
      </c>
    </row>
    <row r="44" spans="1:12" ht="15" thickBot="1" x14ac:dyDescent="0.4">
      <c r="A44" s="30"/>
      <c r="B44" s="31"/>
      <c r="C44" s="31"/>
      <c r="D44" s="31"/>
      <c r="E44" s="31"/>
      <c r="F44" s="252"/>
      <c r="G44" s="31"/>
      <c r="H44" s="33"/>
      <c r="I44" s="31"/>
      <c r="J44" s="33"/>
      <c r="K44" s="159">
        <f t="shared" si="5"/>
        <v>0</v>
      </c>
      <c r="L44" s="160">
        <f>IF(F44="oui",0,E44*1.5)+IF(H44="oui",0,G44*1)+IF(J44="oui",0,I44*2/3)</f>
        <v>0</v>
      </c>
    </row>
    <row r="45" spans="1:12" ht="15" thickBot="1" x14ac:dyDescent="0.4">
      <c r="D45" s="34" t="s">
        <v>62</v>
      </c>
      <c r="E45" s="261">
        <f>SUM(E32:E44)</f>
        <v>200</v>
      </c>
      <c r="F45" s="261"/>
      <c r="G45" s="261">
        <f>SUM(G32:G44)</f>
        <v>68</v>
      </c>
      <c r="H45" s="261"/>
      <c r="I45" s="261">
        <f>SUM(I32:I44)</f>
        <v>32</v>
      </c>
      <c r="J45" s="261"/>
      <c r="K45" s="158">
        <f>SUM(K32:K44)</f>
        <v>389.33333333333331</v>
      </c>
      <c r="L45" s="277">
        <f>SUM(L32:L44)</f>
        <v>389.33333333333331</v>
      </c>
    </row>
    <row r="46" spans="1:12" ht="15" thickBot="1" x14ac:dyDescent="0.4"/>
    <row r="47" spans="1:12" x14ac:dyDescent="0.35">
      <c r="A47" s="429" t="s">
        <v>613</v>
      </c>
      <c r="B47" s="430"/>
      <c r="C47" s="430"/>
      <c r="D47" s="430"/>
      <c r="E47" s="430"/>
      <c r="F47" s="430"/>
      <c r="G47" s="430"/>
      <c r="H47" s="430"/>
      <c r="I47" s="430"/>
      <c r="J47" s="430"/>
      <c r="K47" s="430"/>
      <c r="L47" s="431"/>
    </row>
    <row r="48" spans="1:12" x14ac:dyDescent="0.35">
      <c r="A48" s="177" t="s">
        <v>345</v>
      </c>
      <c r="B48" s="424" t="s">
        <v>346</v>
      </c>
      <c r="C48" s="425"/>
      <c r="D48" s="426"/>
      <c r="E48" s="427"/>
      <c r="F48" s="427"/>
      <c r="G48" s="427"/>
      <c r="H48" s="427"/>
      <c r="I48" s="427"/>
      <c r="J48" s="427"/>
      <c r="K48" s="427"/>
      <c r="L48" s="428"/>
    </row>
    <row r="49" spans="1:12" ht="44" thickBot="1" x14ac:dyDescent="0.4">
      <c r="A49" s="175" t="s">
        <v>347</v>
      </c>
      <c r="B49" s="176" t="s">
        <v>348</v>
      </c>
      <c r="C49" s="176" t="s">
        <v>349</v>
      </c>
      <c r="D49" s="176" t="s">
        <v>350</v>
      </c>
      <c r="E49" s="176" t="s">
        <v>351</v>
      </c>
      <c r="F49" s="176" t="s">
        <v>352</v>
      </c>
      <c r="G49" s="176" t="s">
        <v>353</v>
      </c>
      <c r="H49" s="176" t="s">
        <v>352</v>
      </c>
      <c r="I49" s="176" t="s">
        <v>354</v>
      </c>
      <c r="J49" s="176" t="s">
        <v>352</v>
      </c>
      <c r="K49" s="279" t="s">
        <v>355</v>
      </c>
      <c r="L49" s="280" t="s">
        <v>356</v>
      </c>
    </row>
    <row r="50" spans="1:12" x14ac:dyDescent="0.35">
      <c r="A50" s="27" t="s">
        <v>614</v>
      </c>
      <c r="B50" s="260">
        <v>30</v>
      </c>
      <c r="C50" s="32"/>
      <c r="D50" s="260"/>
      <c r="E50" s="260"/>
      <c r="F50" s="260" t="s">
        <v>358</v>
      </c>
      <c r="G50" s="260"/>
      <c r="H50" s="260" t="s">
        <v>358</v>
      </c>
      <c r="I50" s="260"/>
      <c r="J50" s="260" t="s">
        <v>358</v>
      </c>
      <c r="K50" s="282">
        <f t="shared" ref="K50:K53" si="7">E50*1.5+G50+I50*2/3</f>
        <v>0</v>
      </c>
      <c r="L50" s="162">
        <f>IF(F50="oui",0,E50*1.5)+IF(H50="oui",0,G50*1)+IF(J50="oui",0,I50*2/3)</f>
        <v>0</v>
      </c>
    </row>
    <row r="51" spans="1:12" x14ac:dyDescent="0.35">
      <c r="A51" s="29"/>
      <c r="B51" s="26"/>
      <c r="C51" s="26" t="s">
        <v>604</v>
      </c>
      <c r="D51" s="275" t="s">
        <v>605</v>
      </c>
      <c r="E51" s="243">
        <v>0</v>
      </c>
      <c r="F51" s="243" t="s">
        <v>358</v>
      </c>
      <c r="G51" s="243">
        <v>50</v>
      </c>
      <c r="H51" s="243" t="s">
        <v>358</v>
      </c>
      <c r="I51" s="243">
        <v>0</v>
      </c>
      <c r="J51" s="243" t="s">
        <v>358</v>
      </c>
      <c r="K51" s="161">
        <f t="shared" si="7"/>
        <v>50</v>
      </c>
      <c r="L51" s="162">
        <f t="shared" ref="L51:L53" si="8">IF(F51="oui",0,E51*1.5)+IF(H51="oui",0,G51*1)+IF(J51="oui",0,I51*2/3)</f>
        <v>50</v>
      </c>
    </row>
    <row r="52" spans="1:12" x14ac:dyDescent="0.35">
      <c r="A52" s="29"/>
      <c r="B52" s="26"/>
      <c r="C52" s="26"/>
      <c r="D52" s="26"/>
      <c r="E52" s="26"/>
      <c r="F52" s="243"/>
      <c r="G52" s="26"/>
      <c r="H52" s="26"/>
      <c r="I52" s="26"/>
      <c r="J52" s="26"/>
      <c r="K52" s="155">
        <f t="shared" si="7"/>
        <v>0</v>
      </c>
      <c r="L52" s="156">
        <f t="shared" si="8"/>
        <v>0</v>
      </c>
    </row>
    <row r="53" spans="1:12" ht="15" thickBot="1" x14ac:dyDescent="0.4">
      <c r="A53" s="30"/>
      <c r="B53" s="31"/>
      <c r="C53" s="31"/>
      <c r="D53" s="31"/>
      <c r="E53" s="31"/>
      <c r="F53" s="252"/>
      <c r="G53" s="31"/>
      <c r="H53" s="33"/>
      <c r="I53" s="31"/>
      <c r="J53" s="33"/>
      <c r="K53" s="159">
        <f t="shared" si="7"/>
        <v>0</v>
      </c>
      <c r="L53" s="160">
        <f t="shared" si="8"/>
        <v>0</v>
      </c>
    </row>
    <row r="54" spans="1:12" ht="15" thickBot="1" x14ac:dyDescent="0.4">
      <c r="D54" s="34" t="s">
        <v>62</v>
      </c>
      <c r="E54" s="261">
        <f>SUM(E50:E53)</f>
        <v>0</v>
      </c>
      <c r="F54" s="261"/>
      <c r="G54" s="261">
        <f>SUM(G50:G53)</f>
        <v>50</v>
      </c>
      <c r="H54" s="261"/>
      <c r="I54" s="261">
        <f>SUM(I50:I53)</f>
        <v>0</v>
      </c>
      <c r="J54" s="261"/>
      <c r="K54" s="158">
        <f>SUM(K50:K53)</f>
        <v>50</v>
      </c>
      <c r="L54" s="277">
        <f>SUM(L50:L53)</f>
        <v>50</v>
      </c>
    </row>
    <row r="55" spans="1:12" ht="15" thickBot="1" x14ac:dyDescent="0.4"/>
    <row r="56" spans="1:12" ht="15" thickBot="1" x14ac:dyDescent="0.4">
      <c r="D56" s="34" t="s">
        <v>364</v>
      </c>
      <c r="E56" s="284">
        <f>E54+E45+E27+E18</f>
        <v>414</v>
      </c>
      <c r="F56" s="262"/>
      <c r="G56" s="261">
        <f>G54+G45+G27+G18</f>
        <v>222</v>
      </c>
      <c r="H56" s="262"/>
      <c r="I56" s="283">
        <f>I54+I45+I27+I18</f>
        <v>64</v>
      </c>
      <c r="J56" s="261"/>
      <c r="K56" s="158">
        <f>K54+K45+K27+K18</f>
        <v>885.66666666666663</v>
      </c>
      <c r="L56" s="285">
        <f>L54+L45+L27+L18</f>
        <v>885.66666666666663</v>
      </c>
    </row>
  </sheetData>
  <mergeCells count="13">
    <mergeCell ref="A1:L1"/>
    <mergeCell ref="A2:L2"/>
    <mergeCell ref="B3:C3"/>
    <mergeCell ref="D3:L3"/>
    <mergeCell ref="B21:C21"/>
    <mergeCell ref="D21:L21"/>
    <mergeCell ref="B48:C48"/>
    <mergeCell ref="D48:L48"/>
    <mergeCell ref="A20:L20"/>
    <mergeCell ref="A29:L29"/>
    <mergeCell ref="A47:L47"/>
    <mergeCell ref="B30:C30"/>
    <mergeCell ref="D30:L30"/>
  </mergeCells>
  <dataValidations count="1">
    <dataValidation type="list" allowBlank="1" showInputMessage="1" showErrorMessage="1" sqref="H23:H26 J23:J26 F23:F26 H5:H17 H32:H44 F5:F17 J5:J17 F32:F44 J32:J44 J50:J53 H50:H53 F50:F53" xr:uid="{00000000-0002-0000-0600-000000000000}">
      <formula1>"OUI, NON"</formula1>
    </dataValidation>
  </dataValidations>
  <pageMargins left="0.7" right="0.7" top="0.75" bottom="0.75" header="0.3" footer="0.3"/>
  <pageSetup paperSize="9"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A8" sqref="A8"/>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29" t="s">
        <v>443</v>
      </c>
      <c r="B1" s="529"/>
      <c r="C1" s="529"/>
      <c r="D1" s="529"/>
      <c r="E1" s="529"/>
      <c r="F1" s="529"/>
      <c r="G1" s="529"/>
      <c r="H1" s="529"/>
      <c r="I1" s="529"/>
      <c r="J1" s="529"/>
      <c r="K1" s="529"/>
    </row>
    <row r="2" spans="1:11" ht="30" customHeight="1" x14ac:dyDescent="0.35">
      <c r="A2" s="527" t="s">
        <v>444</v>
      </c>
      <c r="B2" s="527"/>
      <c r="C2" s="527"/>
      <c r="D2" s="527"/>
      <c r="E2" s="527"/>
      <c r="F2" s="527"/>
      <c r="G2" s="527"/>
      <c r="H2" s="527"/>
      <c r="I2" s="527"/>
      <c r="J2" s="527"/>
      <c r="K2" s="527"/>
    </row>
    <row r="3" spans="1:11" ht="15.5" x14ac:dyDescent="0.35">
      <c r="A3" s="65" t="s">
        <v>445</v>
      </c>
      <c r="B3" s="17"/>
      <c r="C3" s="530" t="s">
        <v>598</v>
      </c>
      <c r="D3" s="530"/>
      <c r="E3" s="530" t="s">
        <v>599</v>
      </c>
      <c r="F3" s="530"/>
      <c r="G3" s="530"/>
      <c r="H3" s="530"/>
      <c r="I3" s="530"/>
      <c r="J3" s="530"/>
      <c r="K3" s="530"/>
    </row>
    <row r="4" spans="1:11" ht="15.5" x14ac:dyDescent="0.35">
      <c r="A4" s="65" t="s">
        <v>448</v>
      </c>
      <c r="B4" s="17"/>
      <c r="C4" s="530" t="s">
        <v>446</v>
      </c>
      <c r="D4" s="530"/>
      <c r="E4" s="530" t="s">
        <v>447</v>
      </c>
      <c r="F4" s="530"/>
      <c r="G4" s="530"/>
      <c r="H4" s="530"/>
      <c r="I4" s="530"/>
      <c r="J4" s="530"/>
      <c r="K4" s="530"/>
    </row>
    <row r="5" spans="1:11" ht="27.75" customHeight="1" x14ac:dyDescent="0.35">
      <c r="A5" s="65" t="s">
        <v>449</v>
      </c>
      <c r="B5" s="26"/>
      <c r="C5" s="530" t="s">
        <v>446</v>
      </c>
      <c r="D5" s="530"/>
      <c r="E5" s="532" t="s">
        <v>450</v>
      </c>
      <c r="F5" s="533"/>
      <c r="G5" s="533"/>
      <c r="H5" s="533"/>
      <c r="I5" s="533"/>
      <c r="J5" s="533"/>
      <c r="K5" s="534"/>
    </row>
    <row r="6" spans="1:11" ht="39.75" customHeight="1" x14ac:dyDescent="0.35">
      <c r="A6" s="66" t="s">
        <v>451</v>
      </c>
      <c r="B6" s="51"/>
      <c r="C6" s="531" t="s">
        <v>446</v>
      </c>
      <c r="D6" s="531"/>
      <c r="E6" s="532" t="s">
        <v>450</v>
      </c>
      <c r="F6" s="533"/>
      <c r="G6" s="533"/>
      <c r="H6" s="533"/>
      <c r="I6" s="533"/>
      <c r="J6" s="533"/>
      <c r="K6" s="534"/>
    </row>
    <row r="7" spans="1:11" ht="15.5" x14ac:dyDescent="0.35">
      <c r="A7" s="528" t="s">
        <v>452</v>
      </c>
      <c r="B7" s="528"/>
      <c r="C7" s="528"/>
      <c r="D7" s="528"/>
      <c r="E7" s="528"/>
      <c r="F7" s="528"/>
      <c r="G7" s="528"/>
      <c r="H7" s="528"/>
      <c r="I7" s="528"/>
      <c r="J7" s="528"/>
      <c r="K7" s="528"/>
    </row>
    <row r="8" spans="1:11" ht="30.75" customHeight="1" x14ac:dyDescent="0.35">
      <c r="A8" s="65" t="s">
        <v>453</v>
      </c>
      <c r="B8" s="26"/>
      <c r="C8" s="531" t="s">
        <v>446</v>
      </c>
      <c r="D8" s="531"/>
      <c r="E8" s="532" t="s">
        <v>450</v>
      </c>
      <c r="F8" s="533"/>
      <c r="G8" s="533"/>
      <c r="H8" s="533"/>
      <c r="I8" s="533"/>
      <c r="J8" s="533"/>
      <c r="K8" s="534"/>
    </row>
    <row r="9" spans="1:11" ht="34.5" customHeight="1" x14ac:dyDescent="0.35">
      <c r="A9" s="65" t="s">
        <v>454</v>
      </c>
      <c r="B9" s="26"/>
      <c r="C9" s="531" t="s">
        <v>446</v>
      </c>
      <c r="D9" s="531"/>
      <c r="E9" s="532" t="s">
        <v>450</v>
      </c>
      <c r="F9" s="533"/>
      <c r="G9" s="533"/>
      <c r="H9" s="533"/>
      <c r="I9" s="533"/>
      <c r="J9" s="533"/>
      <c r="K9" s="534"/>
    </row>
    <row r="10" spans="1:11" ht="17.25" customHeight="1" x14ac:dyDescent="0.35">
      <c r="A10" s="2" t="s">
        <v>455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14" priority="11" stopIfTrue="1">
      <formula>#REF!&lt;&gt;"Favorable"</formula>
    </cfRule>
  </conditionalFormatting>
  <conditionalFormatting sqref="E3 C3:C6">
    <cfRule type="expression" dxfId="13" priority="10">
      <formula>($B$20="Non")</formula>
    </cfRule>
  </conditionalFormatting>
  <conditionalFormatting sqref="C4:C6">
    <cfRule type="expression" dxfId="12" priority="9">
      <formula>($B$21="Non")</formula>
    </cfRule>
  </conditionalFormatting>
  <conditionalFormatting sqref="E4:E6">
    <cfRule type="expression" dxfId="11" priority="6">
      <formula>($B$20="Non")</formula>
    </cfRule>
  </conditionalFormatting>
  <conditionalFormatting sqref="E8:E9">
    <cfRule type="expression" dxfId="10" priority="1">
      <formula>($B$20="Non")</formula>
    </cfRule>
  </conditionalFormatting>
  <conditionalFormatting sqref="C8:C9">
    <cfRule type="expression" dxfId="9" priority="5" stopIfTrue="1">
      <formula>#REF!&lt;&gt;"Favorable"</formula>
    </cfRule>
  </conditionalFormatting>
  <conditionalFormatting sqref="C8:C9">
    <cfRule type="expression" dxfId="8" priority="4">
      <formula>($B$20="Non")</formula>
    </cfRule>
  </conditionalFormatting>
  <conditionalFormatting sqref="C8:C9">
    <cfRule type="expression" dxfId="7"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D20"/>
  <sheetViews>
    <sheetView zoomScale="90" zoomScaleNormal="90" workbookViewId="0">
      <selection activeCell="B18" sqref="B18"/>
    </sheetView>
  </sheetViews>
  <sheetFormatPr baseColWidth="10" defaultColWidth="11.453125" defaultRowHeight="14.5" x14ac:dyDescent="0.35"/>
  <cols>
    <col min="1" max="1" width="58" customWidth="1"/>
    <col min="2" max="2" width="71.54296875" customWidth="1"/>
    <col min="3" max="3" width="37.54296875" customWidth="1"/>
  </cols>
  <sheetData>
    <row r="1" spans="1:4" ht="19" thickBot="1" x14ac:dyDescent="0.5">
      <c r="A1" s="340" t="s">
        <v>456</v>
      </c>
      <c r="B1" s="341"/>
      <c r="C1" s="341"/>
    </row>
    <row r="2" spans="1:4" ht="15" thickBot="1" x14ac:dyDescent="0.4">
      <c r="A2" s="356" t="s">
        <v>457</v>
      </c>
      <c r="B2" s="356"/>
      <c r="C2" s="356"/>
      <c r="D2" s="227"/>
    </row>
    <row r="3" spans="1:4" ht="16" thickBot="1" x14ac:dyDescent="0.4">
      <c r="A3" s="535" t="s">
        <v>458</v>
      </c>
      <c r="B3" s="536"/>
      <c r="C3" s="537"/>
    </row>
    <row r="4" spans="1:4" ht="15.5" x14ac:dyDescent="0.35">
      <c r="A4" s="42"/>
      <c r="B4" s="42" t="s">
        <v>459</v>
      </c>
      <c r="C4" s="42" t="s">
        <v>460</v>
      </c>
    </row>
    <row r="5" spans="1:4" x14ac:dyDescent="0.35">
      <c r="A5" s="43" t="s">
        <v>461</v>
      </c>
      <c r="B5" s="15"/>
      <c r="C5" s="16"/>
    </row>
    <row r="6" spans="1:4" x14ac:dyDescent="0.35">
      <c r="A6" s="43" t="s">
        <v>462</v>
      </c>
      <c r="B6" s="44">
        <v>0</v>
      </c>
      <c r="C6" s="44">
        <v>0</v>
      </c>
    </row>
    <row r="7" spans="1:4" x14ac:dyDescent="0.35">
      <c r="A7" s="45" t="s">
        <v>463</v>
      </c>
      <c r="B7" s="46"/>
      <c r="C7" s="16"/>
    </row>
    <row r="8" spans="1:4" x14ac:dyDescent="0.35">
      <c r="A8" s="45" t="s">
        <v>464</v>
      </c>
      <c r="B8" s="46"/>
      <c r="C8" s="47"/>
    </row>
    <row r="9" spans="1:4" x14ac:dyDescent="0.35">
      <c r="A9" s="43" t="s">
        <v>465</v>
      </c>
      <c r="B9" s="46"/>
      <c r="C9" s="47"/>
    </row>
    <row r="10" spans="1:4" x14ac:dyDescent="0.35">
      <c r="A10" s="43" t="s">
        <v>466</v>
      </c>
      <c r="B10" s="46"/>
      <c r="C10" s="47"/>
    </row>
    <row r="11" spans="1:4" x14ac:dyDescent="0.35">
      <c r="A11" s="45" t="s">
        <v>467</v>
      </c>
      <c r="B11" s="46"/>
      <c r="C11" s="47"/>
    </row>
    <row r="12" spans="1:4" x14ac:dyDescent="0.35">
      <c r="A12" s="45" t="s">
        <v>468</v>
      </c>
      <c r="B12" s="46"/>
      <c r="C12" s="48"/>
    </row>
    <row r="13" spans="1:4" x14ac:dyDescent="0.35">
      <c r="A13" s="43" t="s">
        <v>469</v>
      </c>
      <c r="B13" s="46"/>
      <c r="C13" s="48"/>
    </row>
    <row r="14" spans="1:4" x14ac:dyDescent="0.35">
      <c r="A14" s="43" t="s">
        <v>470</v>
      </c>
      <c r="B14" s="46"/>
      <c r="C14" s="48"/>
    </row>
    <row r="15" spans="1:4" x14ac:dyDescent="0.35">
      <c r="A15" s="45" t="s">
        <v>471</v>
      </c>
      <c r="B15" s="46"/>
      <c r="C15" s="48"/>
    </row>
    <row r="19" spans="1:2" ht="15" thickBot="1" x14ac:dyDescent="0.4"/>
    <row r="20" spans="1:2" ht="65.25" customHeight="1" thickBot="1" x14ac:dyDescent="0.4">
      <c r="A20" s="49" t="s">
        <v>472</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473</v>
      </c>
      <c r="D1" t="s">
        <v>474</v>
      </c>
      <c r="F1" t="s">
        <v>475</v>
      </c>
      <c r="G1" t="s">
        <v>476</v>
      </c>
      <c r="H1" t="s">
        <v>477</v>
      </c>
      <c r="I1" t="s">
        <v>478</v>
      </c>
      <c r="J1" t="s">
        <v>479</v>
      </c>
      <c r="K1" t="s">
        <v>480</v>
      </c>
      <c r="L1" t="s">
        <v>481</v>
      </c>
    </row>
    <row r="2" spans="1:12" x14ac:dyDescent="0.35">
      <c r="A2" t="s">
        <v>14</v>
      </c>
      <c r="B2" t="s">
        <v>89</v>
      </c>
      <c r="C2" t="s">
        <v>482</v>
      </c>
      <c r="D2" t="s">
        <v>483</v>
      </c>
      <c r="E2" t="s">
        <v>484</v>
      </c>
      <c r="F2" t="s">
        <v>485</v>
      </c>
      <c r="G2" t="s">
        <v>486</v>
      </c>
      <c r="H2" t="s">
        <v>487</v>
      </c>
      <c r="I2" t="s">
        <v>488</v>
      </c>
      <c r="J2" t="s">
        <v>489</v>
      </c>
      <c r="K2" t="s">
        <v>358</v>
      </c>
      <c r="L2" t="s">
        <v>490</v>
      </c>
    </row>
    <row r="3" spans="1:12" x14ac:dyDescent="0.35">
      <c r="A3" t="s">
        <v>491</v>
      </c>
      <c r="B3" t="s">
        <v>90</v>
      </c>
      <c r="C3" t="s">
        <v>329</v>
      </c>
      <c r="D3" t="s">
        <v>492</v>
      </c>
      <c r="E3" t="s">
        <v>493</v>
      </c>
      <c r="F3" t="s">
        <v>494</v>
      </c>
      <c r="G3" t="s">
        <v>495</v>
      </c>
      <c r="H3" t="s">
        <v>496</v>
      </c>
      <c r="I3" t="s">
        <v>497</v>
      </c>
      <c r="J3" t="s">
        <v>498</v>
      </c>
      <c r="K3" t="s">
        <v>499</v>
      </c>
      <c r="L3" t="s">
        <v>500</v>
      </c>
    </row>
    <row r="4" spans="1:12" x14ac:dyDescent="0.35">
      <c r="A4" t="s">
        <v>501</v>
      </c>
      <c r="D4" t="s">
        <v>502</v>
      </c>
      <c r="E4" t="s">
        <v>503</v>
      </c>
      <c r="F4" t="s">
        <v>504</v>
      </c>
      <c r="G4" t="s">
        <v>505</v>
      </c>
      <c r="H4" t="s">
        <v>506</v>
      </c>
      <c r="I4" t="s">
        <v>3</v>
      </c>
      <c r="J4" t="s">
        <v>507</v>
      </c>
      <c r="K4" t="s">
        <v>508</v>
      </c>
    </row>
    <row r="5" spans="1:12" x14ac:dyDescent="0.35">
      <c r="A5" t="s">
        <v>509</v>
      </c>
      <c r="B5" t="s">
        <v>510</v>
      </c>
      <c r="D5" t="s">
        <v>511</v>
      </c>
      <c r="E5" t="s">
        <v>512</v>
      </c>
      <c r="F5" t="s">
        <v>16</v>
      </c>
      <c r="G5" t="s">
        <v>513</v>
      </c>
      <c r="H5" t="s">
        <v>514</v>
      </c>
      <c r="J5" t="s">
        <v>515</v>
      </c>
    </row>
    <row r="6" spans="1:12" x14ac:dyDescent="0.35">
      <c r="B6" t="s">
        <v>516</v>
      </c>
      <c r="D6" t="s">
        <v>517</v>
      </c>
      <c r="E6" t="s">
        <v>518</v>
      </c>
      <c r="F6" t="s">
        <v>519</v>
      </c>
      <c r="G6" t="s">
        <v>520</v>
      </c>
      <c r="J6" t="s">
        <v>521</v>
      </c>
    </row>
    <row r="7" spans="1:12" x14ac:dyDescent="0.35">
      <c r="B7" t="s">
        <v>522</v>
      </c>
      <c r="D7" t="s">
        <v>523</v>
      </c>
      <c r="E7" t="s">
        <v>524</v>
      </c>
      <c r="F7" t="s">
        <v>18</v>
      </c>
      <c r="G7" t="s">
        <v>7</v>
      </c>
      <c r="J7" t="s">
        <v>525</v>
      </c>
    </row>
    <row r="8" spans="1:12" x14ac:dyDescent="0.35">
      <c r="D8" t="s">
        <v>526</v>
      </c>
      <c r="E8" t="s">
        <v>527</v>
      </c>
      <c r="F8" t="s">
        <v>528</v>
      </c>
      <c r="G8" t="s">
        <v>529</v>
      </c>
    </row>
    <row r="9" spans="1:12" x14ac:dyDescent="0.35">
      <c r="D9" t="s">
        <v>530</v>
      </c>
      <c r="G9" t="s">
        <v>531</v>
      </c>
    </row>
    <row r="10" spans="1:12" x14ac:dyDescent="0.35">
      <c r="D10" t="s">
        <v>532</v>
      </c>
      <c r="G10" t="s">
        <v>533</v>
      </c>
    </row>
    <row r="11" spans="1:12" x14ac:dyDescent="0.35">
      <c r="D11" t="s">
        <v>534</v>
      </c>
      <c r="G11" t="s">
        <v>535</v>
      </c>
    </row>
    <row r="12" spans="1:12" x14ac:dyDescent="0.35">
      <c r="D12" t="s">
        <v>536</v>
      </c>
      <c r="G12" t="s">
        <v>537</v>
      </c>
    </row>
    <row r="13" spans="1:12" x14ac:dyDescent="0.35">
      <c r="D13" t="s">
        <v>538</v>
      </c>
      <c r="G13" t="s">
        <v>539</v>
      </c>
    </row>
    <row r="14" spans="1:12" x14ac:dyDescent="0.35">
      <c r="D14" t="s">
        <v>540</v>
      </c>
      <c r="G14" t="s">
        <v>541</v>
      </c>
    </row>
    <row r="15" spans="1:12" x14ac:dyDescent="0.35">
      <c r="D15" t="s">
        <v>542</v>
      </c>
      <c r="G15" t="s">
        <v>543</v>
      </c>
    </row>
    <row r="16" spans="1:12" x14ac:dyDescent="0.35">
      <c r="D16" t="s">
        <v>544</v>
      </c>
      <c r="G16" t="s">
        <v>545</v>
      </c>
    </row>
    <row r="17" spans="4:7" x14ac:dyDescent="0.35">
      <c r="D17" t="s">
        <v>546</v>
      </c>
      <c r="G17" t="s">
        <v>547</v>
      </c>
    </row>
    <row r="18" spans="4:7" x14ac:dyDescent="0.35">
      <c r="D18" t="s">
        <v>5</v>
      </c>
      <c r="G18" t="s">
        <v>548</v>
      </c>
    </row>
    <row r="19" spans="4:7" x14ac:dyDescent="0.35">
      <c r="D19" t="s">
        <v>549</v>
      </c>
      <c r="G19" t="s">
        <v>550</v>
      </c>
    </row>
    <row r="20" spans="4:7" x14ac:dyDescent="0.35">
      <c r="G20" t="s">
        <v>551</v>
      </c>
    </row>
    <row r="21" spans="4:7" x14ac:dyDescent="0.35">
      <c r="G21" t="s">
        <v>552</v>
      </c>
    </row>
    <row r="22" spans="4:7" x14ac:dyDescent="0.35">
      <c r="G22" t="s">
        <v>553</v>
      </c>
    </row>
    <row r="23" spans="4:7" x14ac:dyDescent="0.35">
      <c r="G23" t="s">
        <v>554</v>
      </c>
    </row>
    <row r="24" spans="4:7" x14ac:dyDescent="0.35">
      <c r="G24" t="s">
        <v>555</v>
      </c>
    </row>
    <row r="25" spans="4:7" x14ac:dyDescent="0.35">
      <c r="G25" t="s">
        <v>556</v>
      </c>
    </row>
    <row r="26" spans="4:7" x14ac:dyDescent="0.35">
      <c r="G26" t="s">
        <v>557</v>
      </c>
    </row>
    <row r="27" spans="4:7" x14ac:dyDescent="0.35">
      <c r="G27" t="s">
        <v>558</v>
      </c>
    </row>
    <row r="28" spans="4:7" x14ac:dyDescent="0.35">
      <c r="G28" t="s">
        <v>559</v>
      </c>
    </row>
    <row r="29" spans="4:7" x14ac:dyDescent="0.35">
      <c r="G29" t="s">
        <v>560</v>
      </c>
    </row>
    <row r="30" spans="4:7" x14ac:dyDescent="0.35">
      <c r="G30" t="s">
        <v>561</v>
      </c>
    </row>
    <row r="31" spans="4:7" x14ac:dyDescent="0.35">
      <c r="G31" t="s">
        <v>562</v>
      </c>
    </row>
    <row r="32" spans="4:7" x14ac:dyDescent="0.35">
      <c r="G32" t="s">
        <v>563</v>
      </c>
    </row>
    <row r="33" spans="7:7" x14ac:dyDescent="0.35">
      <c r="G33" t="s">
        <v>564</v>
      </c>
    </row>
    <row r="34" spans="7:7" x14ac:dyDescent="0.35">
      <c r="G34" t="s">
        <v>565</v>
      </c>
    </row>
    <row r="35" spans="7:7" x14ac:dyDescent="0.35">
      <c r="G35" t="s">
        <v>566</v>
      </c>
    </row>
    <row r="36" spans="7:7" x14ac:dyDescent="0.35">
      <c r="G36" t="s">
        <v>567</v>
      </c>
    </row>
    <row r="37" spans="7:7" x14ac:dyDescent="0.35">
      <c r="G37" t="s">
        <v>568</v>
      </c>
    </row>
    <row r="38" spans="7:7" x14ac:dyDescent="0.35">
      <c r="G38" t="s">
        <v>569</v>
      </c>
    </row>
    <row r="39" spans="7:7" x14ac:dyDescent="0.35">
      <c r="G39" t="s">
        <v>570</v>
      </c>
    </row>
    <row r="40" spans="7:7" x14ac:dyDescent="0.35">
      <c r="G40" t="s">
        <v>571</v>
      </c>
    </row>
    <row r="41" spans="7:7" x14ac:dyDescent="0.35">
      <c r="G41" t="s">
        <v>572</v>
      </c>
    </row>
    <row r="42" spans="7:7" x14ac:dyDescent="0.35">
      <c r="G42" t="s">
        <v>573</v>
      </c>
    </row>
    <row r="43" spans="7:7" x14ac:dyDescent="0.35">
      <c r="G43" t="s">
        <v>574</v>
      </c>
    </row>
    <row r="44" spans="7:7" x14ac:dyDescent="0.35">
      <c r="G44" t="s">
        <v>575</v>
      </c>
    </row>
    <row r="45" spans="7:7" x14ac:dyDescent="0.35">
      <c r="G45" t="s">
        <v>576</v>
      </c>
    </row>
    <row r="46" spans="7:7" x14ac:dyDescent="0.35">
      <c r="G46" t="s">
        <v>577</v>
      </c>
    </row>
    <row r="47" spans="7:7" x14ac:dyDescent="0.35">
      <c r="G47" t="s">
        <v>578</v>
      </c>
    </row>
    <row r="48" spans="7:7" x14ac:dyDescent="0.35">
      <c r="G48" t="s">
        <v>579</v>
      </c>
    </row>
    <row r="49" spans="7:7" x14ac:dyDescent="0.35">
      <c r="G49" t="s">
        <v>580</v>
      </c>
    </row>
    <row r="50" spans="7:7" x14ac:dyDescent="0.35">
      <c r="G50" t="s">
        <v>581</v>
      </c>
    </row>
    <row r="51" spans="7:7" x14ac:dyDescent="0.35">
      <c r="G51" t="s">
        <v>582</v>
      </c>
    </row>
    <row r="52" spans="7:7" x14ac:dyDescent="0.35">
      <c r="G52" t="s">
        <v>583</v>
      </c>
    </row>
    <row r="53" spans="7:7" x14ac:dyDescent="0.35">
      <c r="G53" t="s">
        <v>584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7. SOUTENABILITE FI</vt:lpstr>
      <vt:lpstr>5. SELECTION</vt:lpstr>
      <vt:lpstr>6. MAQUETTE</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2023-01-12T14:43:24Z</dcterms:modified>
  <cp:category/>
  <cp:contentStatus/>
</cp:coreProperties>
</file>